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8972" windowHeight="11952"/>
  </bookViews>
  <sheets>
    <sheet name="2019-2024" sheetId="2" r:id="rId1"/>
  </sheets>
  <definedNames>
    <definedName name="_xlnm.Print_Titles" localSheetId="0">'2019-2024'!$6:$10</definedName>
  </definedNames>
  <calcPr calcId="125725"/>
</workbook>
</file>

<file path=xl/calcChain.xml><?xml version="1.0" encoding="utf-8"?>
<calcChain xmlns="http://schemas.openxmlformats.org/spreadsheetml/2006/main">
  <c r="F58" i="2"/>
  <c r="F54"/>
  <c r="F45"/>
  <c r="F32"/>
  <c r="E39"/>
  <c r="G38"/>
  <c r="H38"/>
  <c r="I38"/>
  <c r="J38"/>
  <c r="K38"/>
  <c r="F38"/>
  <c r="E38" s="1"/>
  <c r="K32" l="1"/>
  <c r="K28" s="1"/>
  <c r="J32"/>
  <c r="J28" s="1"/>
  <c r="I32"/>
  <c r="I28" s="1"/>
  <c r="H32"/>
  <c r="H28" s="1"/>
  <c r="G32"/>
  <c r="G28" s="1"/>
  <c r="F30" l="1"/>
  <c r="F29"/>
  <c r="G34"/>
  <c r="H34"/>
  <c r="I34"/>
  <c r="J34"/>
  <c r="K34"/>
  <c r="O65"/>
  <c r="P65"/>
  <c r="Q65"/>
  <c r="R65"/>
  <c r="S65"/>
  <c r="N65"/>
  <c r="G30" l="1"/>
  <c r="H30"/>
  <c r="I30"/>
  <c r="J30"/>
  <c r="K30"/>
  <c r="E30"/>
  <c r="G29"/>
  <c r="H29"/>
  <c r="I29"/>
  <c r="E29" s="1"/>
  <c r="J29"/>
  <c r="K29"/>
  <c r="E36"/>
  <c r="E37"/>
  <c r="F35" l="1"/>
  <c r="F34" l="1"/>
  <c r="E34" s="1"/>
  <c r="F28"/>
  <c r="F79"/>
  <c r="E47" l="1"/>
  <c r="E46"/>
  <c r="G43"/>
  <c r="H43"/>
  <c r="I43"/>
  <c r="J43"/>
  <c r="K43"/>
  <c r="F43"/>
  <c r="G42"/>
  <c r="H42"/>
  <c r="I42"/>
  <c r="J42"/>
  <c r="K42"/>
  <c r="F42"/>
  <c r="G41"/>
  <c r="H41"/>
  <c r="I41"/>
  <c r="J41"/>
  <c r="K41"/>
  <c r="F41"/>
  <c r="F40" l="1"/>
  <c r="G79" l="1"/>
  <c r="H79"/>
  <c r="I79"/>
  <c r="J79"/>
  <c r="K79"/>
  <c r="E79"/>
  <c r="G66" l="1"/>
  <c r="G64" s="1"/>
  <c r="H66"/>
  <c r="H64" s="1"/>
  <c r="I66"/>
  <c r="J66"/>
  <c r="J64" s="1"/>
  <c r="K66"/>
  <c r="K64" s="1"/>
  <c r="F66"/>
  <c r="F64" s="1"/>
  <c r="I64"/>
  <c r="E67"/>
  <c r="E68"/>
  <c r="E69"/>
  <c r="E70"/>
  <c r="E71"/>
  <c r="E72"/>
  <c r="E73"/>
  <c r="E74"/>
  <c r="E75"/>
  <c r="E60"/>
  <c r="E58"/>
  <c r="E55"/>
  <c r="E59"/>
  <c r="E54"/>
  <c r="G80"/>
  <c r="H80"/>
  <c r="I80"/>
  <c r="J80"/>
  <c r="K80"/>
  <c r="F80"/>
  <c r="G53"/>
  <c r="H53"/>
  <c r="I53"/>
  <c r="J53"/>
  <c r="K53"/>
  <c r="F53"/>
  <c r="E53" l="1"/>
  <c r="E64"/>
  <c r="E66"/>
  <c r="E80"/>
  <c r="F20" l="1"/>
  <c r="G20"/>
  <c r="H20"/>
  <c r="I20"/>
  <c r="J20"/>
  <c r="K20"/>
  <c r="F44" l="1"/>
  <c r="E52"/>
  <c r="E35"/>
  <c r="E33"/>
  <c r="E32"/>
  <c r="E26"/>
  <c r="E23"/>
  <c r="E20" s="1"/>
  <c r="E22"/>
  <c r="K65" l="1"/>
  <c r="K63" s="1"/>
  <c r="J65"/>
  <c r="J63" s="1"/>
  <c r="I65"/>
  <c r="I63" s="1"/>
  <c r="H65"/>
  <c r="H63" s="1"/>
  <c r="G65"/>
  <c r="G78"/>
  <c r="J78"/>
  <c r="K78"/>
  <c r="G57"/>
  <c r="H57"/>
  <c r="I57"/>
  <c r="J57"/>
  <c r="K57"/>
  <c r="F57"/>
  <c r="G51"/>
  <c r="H51"/>
  <c r="I51"/>
  <c r="J51"/>
  <c r="K51"/>
  <c r="F51"/>
  <c r="G44"/>
  <c r="H44"/>
  <c r="I44"/>
  <c r="J44"/>
  <c r="K44"/>
  <c r="G31"/>
  <c r="H31"/>
  <c r="I31"/>
  <c r="J31"/>
  <c r="K31"/>
  <c r="F31"/>
  <c r="K25"/>
  <c r="J25"/>
  <c r="I25"/>
  <c r="H25"/>
  <c r="F78"/>
  <c r="G27"/>
  <c r="J27"/>
  <c r="K27"/>
  <c r="G25"/>
  <c r="F25"/>
  <c r="G21"/>
  <c r="H21"/>
  <c r="I21"/>
  <c r="J21"/>
  <c r="K21"/>
  <c r="F21"/>
  <c r="G19"/>
  <c r="G77" s="1"/>
  <c r="G76" s="1"/>
  <c r="H19"/>
  <c r="H77" s="1"/>
  <c r="I19"/>
  <c r="I77" s="1"/>
  <c r="J19"/>
  <c r="J77" s="1"/>
  <c r="J76" s="1"/>
  <c r="K19"/>
  <c r="K77" s="1"/>
  <c r="K76" s="1"/>
  <c r="F19"/>
  <c r="F77" l="1"/>
  <c r="E77" s="1"/>
  <c r="H78"/>
  <c r="H76" s="1"/>
  <c r="E57"/>
  <c r="I78"/>
  <c r="I76" s="1"/>
  <c r="G63"/>
  <c r="K40"/>
  <c r="G40"/>
  <c r="E44"/>
  <c r="H40"/>
  <c r="E19"/>
  <c r="E51"/>
  <c r="E42"/>
  <c r="E21"/>
  <c r="I27"/>
  <c r="J40"/>
  <c r="E31"/>
  <c r="F27"/>
  <c r="E28"/>
  <c r="E41"/>
  <c r="E45"/>
  <c r="E43"/>
  <c r="E25"/>
  <c r="I40"/>
  <c r="F65"/>
  <c r="F63" s="1"/>
  <c r="H27"/>
  <c r="G18"/>
  <c r="K18"/>
  <c r="J18"/>
  <c r="I18"/>
  <c r="E78" l="1"/>
  <c r="E65"/>
  <c r="F76"/>
  <c r="E76" s="1"/>
  <c r="E63"/>
  <c r="E40"/>
  <c r="E27"/>
  <c r="H18"/>
  <c r="F18" l="1"/>
  <c r="E18" s="1"/>
</calcChain>
</file>

<file path=xl/sharedStrings.xml><?xml version="1.0" encoding="utf-8"?>
<sst xmlns="http://schemas.openxmlformats.org/spreadsheetml/2006/main" count="225" uniqueCount="109">
  <si>
    <t>Наименование</t>
  </si>
  <si>
    <t xml:space="preserve">Участники муниципальной программы, ответственные за реализацию мероприятия подпрограммы </t>
  </si>
  <si>
    <t>Объем финансирования мероприятия подпрограммы, рублей</t>
  </si>
  <si>
    <t xml:space="preserve">Целевые индикаторы реализации мероприятия подпрограммы </t>
  </si>
  <si>
    <t>Значение</t>
  </si>
  <si>
    <t>в том числе по годам реализации подпрограммы</t>
  </si>
  <si>
    <t>2019 год</t>
  </si>
  <si>
    <t>2020 год</t>
  </si>
  <si>
    <t>Цель муниципальной программы: повышение роли культуры в духовно-нравственном развитии личности и единства общества</t>
  </si>
  <si>
    <t>Задача 2 муниципальной программы: обеспечение широкого доступа к культурному наследию города Омска всех социальных слоев населения</t>
  </si>
  <si>
    <t>Задача 3 муниципальной программы: организация деятельности музеев</t>
  </si>
  <si>
    <t>Задача 5 муниципальной программы: создание условий для дополнительного образования детей по художественно-эстетическому направлению</t>
  </si>
  <si>
    <t>Задача 7 муниципальной программы: организация библиотечного обслуживания населения, комплектование и обеспечение сохранности библиотечных фондов библиотек города Омска</t>
  </si>
  <si>
    <t>Задача 8 муниципальной программы: поддержка одаренных детей, участников самодеятельных творческих коллективов муниципальных культурно-досуговых учреждений и учащихся бюджетных образовательных учреждений дополнительного образования художественно-эстетической направленности</t>
  </si>
  <si>
    <t>Подпрограмма 1 «Повышение качества и доступности услуг в сфере культуры и дополнительного образования детей художественно-эстетической направленности»</t>
  </si>
  <si>
    <t>Задача 1. Создание условий для дополнительного образования детей по художественно-эстетическому направлению</t>
  </si>
  <si>
    <t>Всего, в том числе:</t>
  </si>
  <si>
    <t>Х</t>
  </si>
  <si>
    <t>1. Бюджет города Омска</t>
  </si>
  <si>
    <t>2. Областной бюджет</t>
  </si>
  <si>
    <t xml:space="preserve">Число обучающихся </t>
  </si>
  <si>
    <t>чел.</t>
  </si>
  <si>
    <t xml:space="preserve">Доля детей, ставших победителями и призерами всероссийских и международных мероприятий </t>
  </si>
  <si>
    <t>%</t>
  </si>
  <si>
    <t>чел. час</t>
  </si>
  <si>
    <t>Выплаты именных стипендий Мэра города Омска учащимся муниципальных учреждений дополнительного образования художественно-эстетической направленности</t>
  </si>
  <si>
    <t>ДК</t>
  </si>
  <si>
    <t>ед.</t>
  </si>
  <si>
    <t>Задача 2. Создание условий для организации библиотечного обслуживания населения</t>
  </si>
  <si>
    <t>3.Федеральный бюджет</t>
  </si>
  <si>
    <t>Количество посещений</t>
  </si>
  <si>
    <t>Количество Центров правовой информации для населения города Омска на базе муниципальных библиотек</t>
  </si>
  <si>
    <t>Формирование библиотечных  фондов</t>
  </si>
  <si>
    <t>Количество документов</t>
  </si>
  <si>
    <t>Задача 3. Развитие самодеятельного народного творчества, повышение духовно-нравственного, творческого потенциала населения, сохранение исторического наследия города Омска</t>
  </si>
  <si>
    <t>3. За счет внебюджетных средств</t>
  </si>
  <si>
    <t>Культурно-досуговая деятельность</t>
  </si>
  <si>
    <t>Всего, в том числе</t>
  </si>
  <si>
    <t>Количество клубных формирований культурно-досуговых учреждений города Омска (бесплатных)</t>
  </si>
  <si>
    <t>Количество мероприятий  (проведенных досуговыми учреждениями города Омска)</t>
  </si>
  <si>
    <t>Число участников (занимающихся в клубных формированиях на платной основе)</t>
  </si>
  <si>
    <t>Управление делами Администрации города Омска</t>
  </si>
  <si>
    <t>Выплаты премий Администрации города Омска одаренным детям, участникам самодеятельных творческих коллективов</t>
  </si>
  <si>
    <t>Музейное дело</t>
  </si>
  <si>
    <t>Площадь территории (культурно-исторического общественного комплекса «Омская крепость»)</t>
  </si>
  <si>
    <t>кв.м</t>
  </si>
  <si>
    <t>Количество экскурсий</t>
  </si>
  <si>
    <t>тыс. чел.</t>
  </si>
  <si>
    <t>Театральная и концертная деятельность</t>
  </si>
  <si>
    <t>Число зрителей (количество посетителей спектаклей муниципальных театров города Омска)</t>
  </si>
  <si>
    <t>ед</t>
  </si>
  <si>
    <t>Задача 4. Организация и проведение культурно-массовых мероприятий</t>
  </si>
  <si>
    <t>Культурно-массовые мероприятия</t>
  </si>
  <si>
    <t>Департамент имущественных отношений Администрации города Омска</t>
  </si>
  <si>
    <t>Департамент общественных отношений и социальной политики Администрации города Омска</t>
  </si>
  <si>
    <t>Администрация Кировского административ-ного округа города Омска</t>
  </si>
  <si>
    <t>Администрация Ленинского административ-ного округа города Омска</t>
  </si>
  <si>
    <t>Администрация Октябрьского административ-ного округа города Омска</t>
  </si>
  <si>
    <t>Администрация Советского административ-ного округа города Омска</t>
  </si>
  <si>
    <t>Администрация Центрального административ-ного округа города Омска</t>
  </si>
  <si>
    <t xml:space="preserve">Итого по подпрограмме 1 «Повышение качества и доступности услуг в сфере культуры и дополнительного образования детей художественно-эстетической направленности» </t>
  </si>
  <si>
    <t xml:space="preserve"> »</t>
  </si>
  <si>
    <t>1.1</t>
  </si>
  <si>
    <t>1.2</t>
  </si>
  <si>
    <t>2.1</t>
  </si>
  <si>
    <t>2.2</t>
  </si>
  <si>
    <t>3.1</t>
  </si>
  <si>
    <t>3.2</t>
  </si>
  <si>
    <t>3.3</t>
  </si>
  <si>
    <t>3.4</t>
  </si>
  <si>
    <t>4.1</t>
  </si>
  <si>
    <t>2021 год</t>
  </si>
  <si>
    <t>2022 год</t>
  </si>
  <si>
    <t>2023 год</t>
  </si>
  <si>
    <t>2024 год</t>
  </si>
  <si>
    <t>Количество мероприятий, проведенных бюджетным учреждением города Омска «ДОМ КИНО»</t>
  </si>
  <si>
    <t xml:space="preserve">«Приложение № 1-1
к муниципальной программе города Омска
«Развитие культуры» 
</t>
  </si>
  <si>
    <t>Источник финансирования</t>
  </si>
  <si>
    <t>№ п/п</t>
  </si>
  <si>
    <t>Наименование мероприятия подпрограммы муниципальной программы города Омска (далее – подпрограмма)</t>
  </si>
  <si>
    <t>Количество присужденных стипендий одаренным детям, учащимся муниципальных учреждений дополнительного образования художественно-эстетической направленности</t>
  </si>
  <si>
    <t>Администрации города Омска (далее – ДК)</t>
  </si>
  <si>
    <t xml:space="preserve">Дополнительное образование </t>
  </si>
  <si>
    <t>детей по художественно-эстетическому направлению</t>
  </si>
  <si>
    <t xml:space="preserve">Департамент культуры  </t>
  </si>
  <si>
    <t>Количество публичных выступлений (количество концертов муниципальных концертных коллективов, осуществляемых на безвозмездной основе)</t>
  </si>
  <si>
    <t>Единица изме-рения</t>
  </si>
  <si>
    <r>
      <t>Объем услуги по реализации</t>
    </r>
    <r>
      <rPr>
        <sz val="14"/>
        <rFont val="Times New Roman"/>
        <family val="1"/>
        <charset val="204"/>
      </rPr>
      <t xml:space="preserve"> </t>
    </r>
    <r>
      <rPr>
        <sz val="6"/>
        <rFont val="Times New Roman"/>
        <family val="1"/>
        <charset val="204"/>
      </rPr>
      <t xml:space="preserve">дополнительных общеобразовательных предпрофессио-нальных программ в области искусств </t>
    </r>
  </si>
  <si>
    <t>Количество присужденных премий одаренным детям, участникам самодеятельных творческих коллективов</t>
  </si>
  <si>
    <t>Количество публичных выступлений (муниципальных театров города Омска, осуществляемых на безвозмездной основе)</t>
  </si>
  <si>
    <t>Обновляемость библиотечного фонда</t>
  </si>
  <si>
    <t>Число посетителей в стационаре</t>
  </si>
  <si>
    <t>Количество выставок вне стационара</t>
  </si>
  <si>
    <t>Количество новых (капитально возобновленных) концертов</t>
  </si>
  <si>
    <t>Количество новых (капитально возобновленных) постановок</t>
  </si>
  <si>
    <t>Количество публичных выступлений (количество концертов муниципальных концертных коллективов, осуществляемых на платной основе)</t>
  </si>
  <si>
    <t xml:space="preserve">Объем услуги по реализации дополни-тельной общеразвивающей программы </t>
  </si>
  <si>
    <t>ПЕРЕЧЕНЬ</t>
  </si>
  <si>
    <t xml:space="preserve"> мероприятий подпрограммы 1 «Повышение качества и доступности услуг в сфере культуры и дополнительного образования детей художественно-эстетической направленности» муниципальной программы города Омска  «Развитие культуры» на 2019 – 2024 годы</t>
  </si>
  <si>
    <t xml:space="preserve">Библиотечное обслуживание населения и </t>
  </si>
  <si>
    <t>комплектование библиотечных фондов</t>
  </si>
  <si>
    <t>2.3</t>
  </si>
  <si>
    <t>Создание модельных библиотек</t>
  </si>
  <si>
    <t>Количество созданных модельных библиотек</t>
  </si>
  <si>
    <t>Число участников клубных формирований культурно-досуговых у</t>
  </si>
  <si>
    <t>учреждений города Омска (занимающихся в клубных формированиях бесплатно)</t>
  </si>
  <si>
    <t>Всего на 2019 – 2024 годы</t>
  </si>
  <si>
    <t>Количество организованных и проведенных окружных и общегородских культурно-массовых программ</t>
  </si>
  <si>
    <t xml:space="preserve">Приложение № 2
к постановлению Администрации города Омска
от 29 октября 2019 года № 730-п
</t>
  </si>
</sst>
</file>

<file path=xl/styles.xml><?xml version="1.0" encoding="utf-8"?>
<styleSheet xmlns="http://schemas.openxmlformats.org/spreadsheetml/2006/main">
  <numFmts count="1">
    <numFmt numFmtId="164" formatCode="_-* #,##0.00[$р.-419]_-;\-* #,##0.00[$р.-419]_-;_-* &quot;-&quot;??[$р.-419]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6"/>
      <color theme="1"/>
      <name val="Times New Roman"/>
      <family val="1"/>
      <charset val="204"/>
    </font>
    <font>
      <sz val="5.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5.5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6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49" fontId="0" fillId="0" borderId="0" xfId="0" applyNumberForma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4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164" fontId="12" fillId="0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11" fillId="0" borderId="0" xfId="0" applyFont="1" applyAlignment="1">
      <alignment wrapText="1"/>
    </xf>
    <xf numFmtId="0" fontId="13" fillId="0" borderId="0" xfId="0" applyFont="1" applyAlignment="1">
      <alignment wrapText="1"/>
    </xf>
    <xf numFmtId="49" fontId="11" fillId="0" borderId="0" xfId="0" applyNumberFormat="1" applyFont="1"/>
    <xf numFmtId="0" fontId="11" fillId="0" borderId="0" xfId="0" applyFont="1"/>
    <xf numFmtId="49" fontId="3" fillId="0" borderId="1" xfId="0" applyNumberFormat="1" applyFont="1" applyBorder="1" applyAlignment="1">
      <alignment vertical="top" wrapText="1"/>
    </xf>
    <xf numFmtId="4" fontId="9" fillId="2" borderId="4" xfId="0" applyNumberFormat="1" applyFont="1" applyFill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4" fontId="9" fillId="2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" fontId="9" fillId="2" borderId="3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4" fontId="9" fillId="2" borderId="2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9" fontId="8" fillId="2" borderId="0" xfId="0" applyNumberFormat="1" applyFont="1" applyFill="1"/>
    <xf numFmtId="49" fontId="0" fillId="2" borderId="0" xfId="0" applyNumberFormat="1" applyFill="1"/>
    <xf numFmtId="0" fontId="3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4" fontId="9" fillId="2" borderId="3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4" fontId="0" fillId="2" borderId="0" xfId="0" applyNumberFormat="1" applyFill="1" applyBorder="1"/>
    <xf numFmtId="49" fontId="8" fillId="0" borderId="0" xfId="0" applyNumberFormat="1" applyFont="1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9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4" fontId="9" fillId="0" borderId="2" xfId="0" applyNumberFormat="1" applyFont="1" applyFill="1" applyBorder="1" applyAlignment="1">
      <alignment horizontal="center" vertical="top" wrapText="1"/>
    </xf>
    <xf numFmtId="4" fontId="9" fillId="0" borderId="2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4" fontId="9" fillId="0" borderId="3" xfId="0" applyNumberFormat="1" applyFont="1" applyFill="1" applyBorder="1" applyAlignment="1">
      <alignment vertical="top" wrapText="1"/>
    </xf>
    <xf numFmtId="0" fontId="12" fillId="0" borderId="5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4" fontId="9" fillId="0" borderId="4" xfId="0" applyNumberFormat="1" applyFont="1" applyFill="1" applyBorder="1" applyAlignment="1">
      <alignment horizontal="center" vertical="top" wrapText="1"/>
    </xf>
    <xf numFmtId="4" fontId="9" fillId="0" borderId="4" xfId="0" applyNumberFormat="1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horizontal="center" vertical="top" wrapText="1"/>
    </xf>
    <xf numFmtId="4" fontId="4" fillId="0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2" fontId="0" fillId="0" borderId="0" xfId="0" applyNumberFormat="1" applyFill="1"/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9" fillId="0" borderId="3" xfId="0" applyNumberFormat="1" applyFont="1" applyFill="1" applyBorder="1" applyAlignment="1">
      <alignment horizontal="center" vertical="top" wrapText="1"/>
    </xf>
    <xf numFmtId="4" fontId="9" fillId="0" borderId="4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horizontal="center" vertical="top" wrapText="1"/>
    </xf>
    <xf numFmtId="49" fontId="12" fillId="0" borderId="4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top" wrapText="1"/>
    </xf>
    <xf numFmtId="4" fontId="4" fillId="0" borderId="4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right" vertical="center" wrapText="1"/>
    </xf>
    <xf numFmtId="49" fontId="5" fillId="2" borderId="0" xfId="0" applyNumberFormat="1" applyFont="1" applyFill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C82"/>
  <sheetViews>
    <sheetView tabSelected="1" zoomScale="110" zoomScaleNormal="110" workbookViewId="0">
      <selection activeCell="A3" sqref="A3:S3"/>
    </sheetView>
  </sheetViews>
  <sheetFormatPr defaultRowHeight="14.4"/>
  <cols>
    <col min="1" max="1" width="3.44140625" style="1" customWidth="1"/>
    <col min="2" max="2" width="10" style="1" customWidth="1"/>
    <col min="3" max="3" width="9.6640625" style="1" customWidth="1"/>
    <col min="4" max="4" width="9.109375" style="1"/>
    <col min="5" max="5" width="11.6640625" style="1" customWidth="1"/>
    <col min="6" max="6" width="8.88671875" style="62" customWidth="1"/>
    <col min="7" max="7" width="9" style="62" customWidth="1"/>
    <col min="8" max="8" width="9.109375" style="62" customWidth="1"/>
    <col min="9" max="9" width="8.5546875" style="62" customWidth="1"/>
    <col min="10" max="11" width="8.6640625" style="62" customWidth="1"/>
    <col min="12" max="12" width="10.6640625" style="62" customWidth="1"/>
    <col min="13" max="13" width="4.6640625" style="62" customWidth="1"/>
    <col min="14" max="14" width="6.33203125" style="62" customWidth="1"/>
    <col min="15" max="15" width="6.109375" style="62" customWidth="1"/>
    <col min="16" max="17" width="6.33203125" style="62" customWidth="1"/>
    <col min="18" max="18" width="6" style="62" customWidth="1"/>
    <col min="19" max="19" width="5.5546875" style="62" customWidth="1"/>
    <col min="20" max="20" width="5.44140625" style="1" customWidth="1"/>
    <col min="21" max="21" width="16.109375" style="1" customWidth="1"/>
    <col min="22" max="22" width="10.44140625" style="1" customWidth="1"/>
    <col min="23" max="133" width="9.109375" style="1"/>
  </cols>
  <sheetData>
    <row r="1" spans="1:21" ht="56.25" customHeight="1">
      <c r="A1" s="44"/>
      <c r="B1" s="44"/>
      <c r="C1" s="44"/>
      <c r="D1" s="44"/>
      <c r="E1" s="44"/>
      <c r="F1" s="61"/>
      <c r="G1" s="61"/>
      <c r="H1" s="61"/>
      <c r="I1" s="61"/>
      <c r="J1" s="139" t="s">
        <v>108</v>
      </c>
      <c r="K1" s="139"/>
      <c r="L1" s="139"/>
      <c r="M1" s="139"/>
      <c r="N1" s="139"/>
      <c r="O1" s="139"/>
      <c r="P1" s="139"/>
      <c r="Q1" s="139"/>
      <c r="R1" s="139"/>
      <c r="S1" s="139"/>
    </row>
    <row r="2" spans="1:21" ht="60.75" customHeight="1">
      <c r="A2" s="44"/>
      <c r="B2" s="44"/>
      <c r="C2" s="44"/>
      <c r="D2" s="44"/>
      <c r="E2" s="44"/>
      <c r="F2" s="61"/>
      <c r="G2" s="61"/>
      <c r="H2" s="61"/>
      <c r="I2" s="61"/>
      <c r="J2" s="139" t="s">
        <v>76</v>
      </c>
      <c r="K2" s="139"/>
      <c r="L2" s="139"/>
      <c r="M2" s="139"/>
      <c r="N2" s="139"/>
      <c r="O2" s="139"/>
      <c r="P2" s="139"/>
      <c r="Q2" s="139"/>
      <c r="R2" s="139"/>
      <c r="S2" s="139"/>
    </row>
    <row r="3" spans="1:21" ht="22.5" customHeight="1">
      <c r="A3" s="145" t="s">
        <v>97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</row>
    <row r="4" spans="1:21" ht="69.75" customHeight="1">
      <c r="A4" s="140" t="s">
        <v>98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</row>
    <row r="5" spans="1:21">
      <c r="A5" s="45"/>
      <c r="B5" s="45"/>
      <c r="C5" s="45"/>
      <c r="D5" s="45"/>
      <c r="E5" s="45"/>
    </row>
    <row r="6" spans="1:21" ht="29.25" customHeight="1">
      <c r="A6" s="142" t="s">
        <v>78</v>
      </c>
      <c r="B6" s="142" t="s">
        <v>79</v>
      </c>
      <c r="C6" s="137" t="s">
        <v>1</v>
      </c>
      <c r="D6" s="137" t="s">
        <v>2</v>
      </c>
      <c r="E6" s="137"/>
      <c r="F6" s="137"/>
      <c r="G6" s="137"/>
      <c r="H6" s="137"/>
      <c r="I6" s="137"/>
      <c r="J6" s="137"/>
      <c r="K6" s="137"/>
      <c r="L6" s="138" t="s">
        <v>3</v>
      </c>
      <c r="M6" s="138"/>
      <c r="N6" s="138"/>
      <c r="O6" s="138"/>
      <c r="P6" s="138"/>
      <c r="Q6" s="138"/>
      <c r="R6" s="138"/>
      <c r="S6" s="138"/>
      <c r="T6" s="2"/>
      <c r="U6" s="3"/>
    </row>
    <row r="7" spans="1:21" ht="15" customHeight="1">
      <c r="A7" s="143"/>
      <c r="B7" s="143"/>
      <c r="C7" s="137"/>
      <c r="D7" s="137"/>
      <c r="E7" s="137"/>
      <c r="F7" s="137"/>
      <c r="G7" s="137"/>
      <c r="H7" s="137"/>
      <c r="I7" s="137"/>
      <c r="J7" s="137"/>
      <c r="K7" s="137"/>
      <c r="L7" s="138" t="s">
        <v>0</v>
      </c>
      <c r="M7" s="138" t="s">
        <v>86</v>
      </c>
      <c r="N7" s="138" t="s">
        <v>4</v>
      </c>
      <c r="O7" s="138"/>
      <c r="P7" s="138"/>
      <c r="Q7" s="138"/>
      <c r="R7" s="138"/>
      <c r="S7" s="138"/>
      <c r="T7" s="2"/>
      <c r="U7" s="3"/>
    </row>
    <row r="8" spans="1:21" ht="15" customHeight="1">
      <c r="A8" s="143"/>
      <c r="B8" s="143"/>
      <c r="C8" s="137"/>
      <c r="D8" s="142" t="s">
        <v>77</v>
      </c>
      <c r="E8" s="137" t="s">
        <v>106</v>
      </c>
      <c r="F8" s="137" t="s">
        <v>5</v>
      </c>
      <c r="G8" s="137"/>
      <c r="H8" s="137"/>
      <c r="I8" s="137"/>
      <c r="J8" s="137"/>
      <c r="K8" s="137"/>
      <c r="L8" s="138"/>
      <c r="M8" s="138"/>
      <c r="N8" s="138" t="s">
        <v>5</v>
      </c>
      <c r="O8" s="138"/>
      <c r="P8" s="138"/>
      <c r="Q8" s="138"/>
      <c r="R8" s="138"/>
      <c r="S8" s="138"/>
      <c r="T8" s="2"/>
      <c r="U8" s="3"/>
    </row>
    <row r="9" spans="1:21" ht="18.75" customHeight="1">
      <c r="A9" s="144"/>
      <c r="B9" s="144"/>
      <c r="C9" s="137"/>
      <c r="D9" s="144"/>
      <c r="E9" s="137"/>
      <c r="F9" s="63" t="s">
        <v>6</v>
      </c>
      <c r="G9" s="63" t="s">
        <v>7</v>
      </c>
      <c r="H9" s="63" t="s">
        <v>71</v>
      </c>
      <c r="I9" s="63" t="s">
        <v>72</v>
      </c>
      <c r="J9" s="63" t="s">
        <v>73</v>
      </c>
      <c r="K9" s="63" t="s">
        <v>74</v>
      </c>
      <c r="L9" s="138"/>
      <c r="M9" s="138"/>
      <c r="N9" s="63" t="s">
        <v>6</v>
      </c>
      <c r="O9" s="63" t="s">
        <v>7</v>
      </c>
      <c r="P9" s="63" t="s">
        <v>71</v>
      </c>
      <c r="Q9" s="63" t="s">
        <v>72</v>
      </c>
      <c r="R9" s="63" t="s">
        <v>73</v>
      </c>
      <c r="S9" s="63" t="s">
        <v>74</v>
      </c>
      <c r="T9" s="11"/>
      <c r="U9" s="10"/>
    </row>
    <row r="10" spans="1:21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63">
        <v>6</v>
      </c>
      <c r="G10" s="63">
        <v>7</v>
      </c>
      <c r="H10" s="63">
        <v>8</v>
      </c>
      <c r="I10" s="63">
        <v>9</v>
      </c>
      <c r="J10" s="63">
        <v>10</v>
      </c>
      <c r="K10" s="63">
        <v>11</v>
      </c>
      <c r="L10" s="63">
        <v>13</v>
      </c>
      <c r="M10" s="63">
        <v>14</v>
      </c>
      <c r="N10" s="63">
        <v>15</v>
      </c>
      <c r="O10" s="63">
        <v>16</v>
      </c>
      <c r="P10" s="63">
        <v>17</v>
      </c>
      <c r="Q10" s="63">
        <v>18</v>
      </c>
      <c r="R10" s="63">
        <v>19</v>
      </c>
      <c r="S10" s="63">
        <v>20</v>
      </c>
      <c r="T10" s="2"/>
      <c r="U10" s="3"/>
    </row>
    <row r="11" spans="1:21">
      <c r="A11" s="120" t="s">
        <v>8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2"/>
      <c r="U11" s="3"/>
    </row>
    <row r="12" spans="1:21">
      <c r="A12" s="120" t="s">
        <v>9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2"/>
      <c r="U12" s="3"/>
    </row>
    <row r="13" spans="1:21">
      <c r="A13" s="120" t="s">
        <v>10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2"/>
      <c r="U13" s="3"/>
    </row>
    <row r="14" spans="1:21">
      <c r="A14" s="120" t="s">
        <v>11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2"/>
      <c r="U14" s="3"/>
    </row>
    <row r="15" spans="1:21">
      <c r="A15" s="120" t="s">
        <v>12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2"/>
      <c r="U15" s="3"/>
    </row>
    <row r="16" spans="1:21" ht="18.75" customHeight="1">
      <c r="A16" s="141" t="s">
        <v>13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2"/>
      <c r="U16" s="3"/>
    </row>
    <row r="17" spans="1:21">
      <c r="A17" s="120" t="s">
        <v>14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2"/>
      <c r="U17" s="3"/>
    </row>
    <row r="18" spans="1:21" ht="15.6">
      <c r="A18" s="105">
        <v>1</v>
      </c>
      <c r="B18" s="120" t="s">
        <v>15</v>
      </c>
      <c r="C18" s="120"/>
      <c r="D18" s="34" t="s">
        <v>16</v>
      </c>
      <c r="E18" s="17">
        <f t="shared" ref="E18:E22" si="0">SUM(F18:K18)</f>
        <v>2518021033.52</v>
      </c>
      <c r="F18" s="64">
        <f>F19+F20</f>
        <v>420120856.12</v>
      </c>
      <c r="G18" s="64">
        <f t="shared" ref="G18:K18" si="1">G19+G20</f>
        <v>419004605.07999998</v>
      </c>
      <c r="H18" s="64">
        <f t="shared" si="1"/>
        <v>419723893.07999998</v>
      </c>
      <c r="I18" s="64">
        <f t="shared" si="1"/>
        <v>419723893.07999998</v>
      </c>
      <c r="J18" s="64">
        <f t="shared" si="1"/>
        <v>419723893.07999998</v>
      </c>
      <c r="K18" s="64">
        <f t="shared" si="1"/>
        <v>419723893.07999998</v>
      </c>
      <c r="L18" s="113" t="s">
        <v>17</v>
      </c>
      <c r="M18" s="113" t="s">
        <v>17</v>
      </c>
      <c r="N18" s="113" t="s">
        <v>17</v>
      </c>
      <c r="O18" s="113" t="s">
        <v>17</v>
      </c>
      <c r="P18" s="113" t="s">
        <v>17</v>
      </c>
      <c r="Q18" s="113" t="s">
        <v>17</v>
      </c>
      <c r="R18" s="113" t="s">
        <v>17</v>
      </c>
      <c r="S18" s="113" t="s">
        <v>17</v>
      </c>
      <c r="T18" s="2"/>
      <c r="U18" s="3"/>
    </row>
    <row r="19" spans="1:21" ht="15.6">
      <c r="A19" s="105"/>
      <c r="B19" s="120"/>
      <c r="C19" s="120"/>
      <c r="D19" s="34" t="s">
        <v>18</v>
      </c>
      <c r="E19" s="17">
        <f>SUM(F19:K19)</f>
        <v>2470730310.52</v>
      </c>
      <c r="F19" s="64">
        <f t="shared" ref="F19:K19" si="2">F22+F26</f>
        <v>372830133.12</v>
      </c>
      <c r="G19" s="64">
        <f t="shared" si="2"/>
        <v>419004605.07999998</v>
      </c>
      <c r="H19" s="64">
        <f t="shared" si="2"/>
        <v>419723893.07999998</v>
      </c>
      <c r="I19" s="64">
        <f t="shared" si="2"/>
        <v>419723893.07999998</v>
      </c>
      <c r="J19" s="64">
        <f t="shared" si="2"/>
        <v>419723893.07999998</v>
      </c>
      <c r="K19" s="64">
        <f t="shared" si="2"/>
        <v>419723893.07999998</v>
      </c>
      <c r="L19" s="113"/>
      <c r="M19" s="113"/>
      <c r="N19" s="113"/>
      <c r="O19" s="113"/>
      <c r="P19" s="113"/>
      <c r="Q19" s="113"/>
      <c r="R19" s="113"/>
      <c r="S19" s="113"/>
      <c r="T19" s="2"/>
      <c r="U19" s="3"/>
    </row>
    <row r="20" spans="1:21" ht="15.6">
      <c r="A20" s="105"/>
      <c r="B20" s="120"/>
      <c r="C20" s="120"/>
      <c r="D20" s="34" t="s">
        <v>19</v>
      </c>
      <c r="E20" s="17">
        <f>E23</f>
        <v>47290723</v>
      </c>
      <c r="F20" s="64">
        <f t="shared" ref="F20:K20" si="3">F23</f>
        <v>47290723</v>
      </c>
      <c r="G20" s="64">
        <f t="shared" si="3"/>
        <v>0</v>
      </c>
      <c r="H20" s="64">
        <f t="shared" si="3"/>
        <v>0</v>
      </c>
      <c r="I20" s="64">
        <f t="shared" si="3"/>
        <v>0</v>
      </c>
      <c r="J20" s="64">
        <f t="shared" si="3"/>
        <v>0</v>
      </c>
      <c r="K20" s="64">
        <f t="shared" si="3"/>
        <v>0</v>
      </c>
      <c r="L20" s="113"/>
      <c r="M20" s="113"/>
      <c r="N20" s="113"/>
      <c r="O20" s="113"/>
      <c r="P20" s="113"/>
      <c r="Q20" s="113"/>
      <c r="R20" s="113"/>
      <c r="S20" s="113"/>
      <c r="T20" s="2"/>
      <c r="U20" s="3"/>
    </row>
    <row r="21" spans="1:21" ht="24.75" customHeight="1">
      <c r="A21" s="24" t="s">
        <v>62</v>
      </c>
      <c r="B21" s="34" t="s">
        <v>82</v>
      </c>
      <c r="C21" s="34" t="s">
        <v>84</v>
      </c>
      <c r="D21" s="34" t="s">
        <v>16</v>
      </c>
      <c r="E21" s="18">
        <f t="shared" si="0"/>
        <v>2517157033.52</v>
      </c>
      <c r="F21" s="64">
        <f t="shared" ref="F21:K21" si="4">F22+F23</f>
        <v>419976856.12</v>
      </c>
      <c r="G21" s="64">
        <f t="shared" si="4"/>
        <v>418860605.07999998</v>
      </c>
      <c r="H21" s="64">
        <f t="shared" si="4"/>
        <v>419579893.07999998</v>
      </c>
      <c r="I21" s="64">
        <f t="shared" si="4"/>
        <v>419579893.07999998</v>
      </c>
      <c r="J21" s="64">
        <f t="shared" si="4"/>
        <v>419579893.07999998</v>
      </c>
      <c r="K21" s="64">
        <f t="shared" si="4"/>
        <v>419579893.07999998</v>
      </c>
      <c r="L21" s="65" t="s">
        <v>20</v>
      </c>
      <c r="M21" s="66" t="s">
        <v>21</v>
      </c>
      <c r="N21" s="67">
        <v>10237</v>
      </c>
      <c r="O21" s="67">
        <v>10237</v>
      </c>
      <c r="P21" s="67">
        <v>10237</v>
      </c>
      <c r="Q21" s="67">
        <v>10237</v>
      </c>
      <c r="R21" s="67">
        <v>10237</v>
      </c>
      <c r="S21" s="67">
        <v>10237</v>
      </c>
      <c r="T21" s="2"/>
      <c r="U21" s="3"/>
    </row>
    <row r="22" spans="1:21" ht="57.75" customHeight="1">
      <c r="A22" s="105"/>
      <c r="B22" s="103" t="s">
        <v>83</v>
      </c>
      <c r="C22" s="146" t="s">
        <v>81</v>
      </c>
      <c r="D22" s="34" t="s">
        <v>18</v>
      </c>
      <c r="E22" s="32">
        <f t="shared" si="0"/>
        <v>2469866310.52</v>
      </c>
      <c r="F22" s="68">
        <v>372686133.12</v>
      </c>
      <c r="G22" s="68">
        <v>418860605.07999998</v>
      </c>
      <c r="H22" s="68">
        <v>419579893.07999998</v>
      </c>
      <c r="I22" s="68">
        <v>419579893.07999998</v>
      </c>
      <c r="J22" s="68">
        <v>419579893.07999998</v>
      </c>
      <c r="K22" s="68">
        <v>419579893.07999998</v>
      </c>
      <c r="L22" s="30" t="s">
        <v>22</v>
      </c>
      <c r="M22" s="66" t="s">
        <v>23</v>
      </c>
      <c r="N22" s="67">
        <v>9</v>
      </c>
      <c r="O22" s="67">
        <v>9</v>
      </c>
      <c r="P22" s="67">
        <v>9</v>
      </c>
      <c r="Q22" s="67">
        <v>9</v>
      </c>
      <c r="R22" s="67">
        <v>9</v>
      </c>
      <c r="S22" s="67">
        <v>9</v>
      </c>
      <c r="T22" s="2"/>
      <c r="U22" s="3"/>
    </row>
    <row r="23" spans="1:21" ht="48.75" customHeight="1">
      <c r="A23" s="105"/>
      <c r="B23" s="104"/>
      <c r="C23" s="146"/>
      <c r="D23" s="103" t="s">
        <v>19</v>
      </c>
      <c r="E23" s="147">
        <f>SUM(F23:K23)</f>
        <v>47290723</v>
      </c>
      <c r="F23" s="121">
        <v>47290723</v>
      </c>
      <c r="G23" s="121">
        <v>0</v>
      </c>
      <c r="H23" s="121">
        <v>0</v>
      </c>
      <c r="I23" s="121">
        <v>0</v>
      </c>
      <c r="J23" s="121">
        <v>0</v>
      </c>
      <c r="K23" s="121">
        <v>0</v>
      </c>
      <c r="L23" s="65" t="s">
        <v>96</v>
      </c>
      <c r="M23" s="66" t="s">
        <v>24</v>
      </c>
      <c r="N23" s="67">
        <v>104064</v>
      </c>
      <c r="O23" s="67">
        <v>104064</v>
      </c>
      <c r="P23" s="67">
        <v>104064</v>
      </c>
      <c r="Q23" s="67">
        <v>104064</v>
      </c>
      <c r="R23" s="67">
        <v>104064</v>
      </c>
      <c r="S23" s="67">
        <v>104064</v>
      </c>
      <c r="T23" s="2"/>
      <c r="U23" s="3"/>
    </row>
    <row r="24" spans="1:21" ht="73.5" customHeight="1">
      <c r="A24" s="105"/>
      <c r="B24" s="129"/>
      <c r="C24" s="146"/>
      <c r="D24" s="129"/>
      <c r="E24" s="147"/>
      <c r="F24" s="121"/>
      <c r="G24" s="121"/>
      <c r="H24" s="121"/>
      <c r="I24" s="121"/>
      <c r="J24" s="121"/>
      <c r="K24" s="121"/>
      <c r="L24" s="15" t="s">
        <v>87</v>
      </c>
      <c r="M24" s="65" t="s">
        <v>24</v>
      </c>
      <c r="N24" s="67">
        <v>1012822</v>
      </c>
      <c r="O24" s="67">
        <v>1012822</v>
      </c>
      <c r="P24" s="67">
        <v>1012822</v>
      </c>
      <c r="Q24" s="67">
        <v>1012822</v>
      </c>
      <c r="R24" s="67">
        <v>1012822</v>
      </c>
      <c r="S24" s="67">
        <v>1012822</v>
      </c>
      <c r="T24" s="2"/>
      <c r="U24" s="3"/>
    </row>
    <row r="25" spans="1:21" ht="66" customHeight="1">
      <c r="A25" s="105" t="s">
        <v>63</v>
      </c>
      <c r="B25" s="120" t="s">
        <v>25</v>
      </c>
      <c r="C25" s="120" t="s">
        <v>26</v>
      </c>
      <c r="D25" s="34" t="s">
        <v>16</v>
      </c>
      <c r="E25" s="32">
        <f t="shared" ref="E25:E35" si="5">SUM(F25:K25)</f>
        <v>864000</v>
      </c>
      <c r="F25" s="68">
        <f>F26</f>
        <v>144000</v>
      </c>
      <c r="G25" s="68">
        <f t="shared" ref="G25:K25" si="6">G26</f>
        <v>144000</v>
      </c>
      <c r="H25" s="68">
        <f t="shared" si="6"/>
        <v>144000</v>
      </c>
      <c r="I25" s="68">
        <f t="shared" si="6"/>
        <v>144000</v>
      </c>
      <c r="J25" s="68">
        <f t="shared" si="6"/>
        <v>144000</v>
      </c>
      <c r="K25" s="68">
        <f t="shared" si="6"/>
        <v>144000</v>
      </c>
      <c r="L25" s="119" t="s">
        <v>80</v>
      </c>
      <c r="M25" s="113" t="s">
        <v>27</v>
      </c>
      <c r="N25" s="112">
        <v>48</v>
      </c>
      <c r="O25" s="112">
        <v>48</v>
      </c>
      <c r="P25" s="112">
        <v>48</v>
      </c>
      <c r="Q25" s="112">
        <v>48</v>
      </c>
      <c r="R25" s="112">
        <v>48</v>
      </c>
      <c r="S25" s="112">
        <v>48</v>
      </c>
      <c r="T25" s="9"/>
      <c r="U25" s="5"/>
    </row>
    <row r="26" spans="1:21" ht="34.5" customHeight="1">
      <c r="A26" s="105"/>
      <c r="B26" s="120"/>
      <c r="C26" s="120"/>
      <c r="D26" s="34" t="s">
        <v>18</v>
      </c>
      <c r="E26" s="32">
        <f t="shared" si="5"/>
        <v>864000</v>
      </c>
      <c r="F26" s="68">
        <v>144000</v>
      </c>
      <c r="G26" s="68">
        <v>144000</v>
      </c>
      <c r="H26" s="68">
        <v>144000</v>
      </c>
      <c r="I26" s="68">
        <v>144000</v>
      </c>
      <c r="J26" s="68">
        <v>144000</v>
      </c>
      <c r="K26" s="68">
        <v>144000</v>
      </c>
      <c r="L26" s="119"/>
      <c r="M26" s="113"/>
      <c r="N26" s="112"/>
      <c r="O26" s="112"/>
      <c r="P26" s="112"/>
      <c r="Q26" s="112"/>
      <c r="R26" s="112"/>
      <c r="S26" s="112"/>
      <c r="T26" s="2"/>
      <c r="U26" s="3"/>
    </row>
    <row r="27" spans="1:21" ht="27" customHeight="1">
      <c r="A27" s="105">
        <v>2</v>
      </c>
      <c r="B27" s="120" t="s">
        <v>28</v>
      </c>
      <c r="C27" s="120"/>
      <c r="D27" s="34" t="s">
        <v>16</v>
      </c>
      <c r="E27" s="32">
        <f t="shared" si="5"/>
        <v>783660539.50000012</v>
      </c>
      <c r="F27" s="68">
        <f>F28+F29+F30</f>
        <v>134002577.8</v>
      </c>
      <c r="G27" s="68">
        <f t="shared" ref="G27:K27" si="7">G28+G29+G30</f>
        <v>129751224.34</v>
      </c>
      <c r="H27" s="68">
        <f t="shared" si="7"/>
        <v>129976684.34</v>
      </c>
      <c r="I27" s="68">
        <f t="shared" si="7"/>
        <v>129976684.34</v>
      </c>
      <c r="J27" s="68">
        <f t="shared" si="7"/>
        <v>129976684.34</v>
      </c>
      <c r="K27" s="68">
        <f t="shared" si="7"/>
        <v>129976684.34</v>
      </c>
      <c r="L27" s="113" t="s">
        <v>17</v>
      </c>
      <c r="M27" s="113" t="s">
        <v>17</v>
      </c>
      <c r="N27" s="112" t="s">
        <v>17</v>
      </c>
      <c r="O27" s="112" t="s">
        <v>17</v>
      </c>
      <c r="P27" s="112" t="s">
        <v>17</v>
      </c>
      <c r="Q27" s="112" t="s">
        <v>17</v>
      </c>
      <c r="R27" s="112" t="s">
        <v>17</v>
      </c>
      <c r="S27" s="112" t="s">
        <v>17</v>
      </c>
      <c r="T27" s="2"/>
      <c r="U27" s="3"/>
    </row>
    <row r="28" spans="1:21" ht="24" customHeight="1">
      <c r="A28" s="105"/>
      <c r="B28" s="120"/>
      <c r="C28" s="120"/>
      <c r="D28" s="34" t="s">
        <v>18</v>
      </c>
      <c r="E28" s="32">
        <f t="shared" si="5"/>
        <v>761040333.21000016</v>
      </c>
      <c r="F28" s="68">
        <f>F32+F35+F39</f>
        <v>111382371.51000001</v>
      </c>
      <c r="G28" s="68">
        <f t="shared" ref="G28:K28" si="8">G32+G35+G39</f>
        <v>129751224.34</v>
      </c>
      <c r="H28" s="68">
        <f t="shared" si="8"/>
        <v>129976684.34</v>
      </c>
      <c r="I28" s="68">
        <f t="shared" si="8"/>
        <v>129976684.34</v>
      </c>
      <c r="J28" s="68">
        <f t="shared" si="8"/>
        <v>129976684.34</v>
      </c>
      <c r="K28" s="68">
        <f t="shared" si="8"/>
        <v>129976684.34</v>
      </c>
      <c r="L28" s="113"/>
      <c r="M28" s="113"/>
      <c r="N28" s="112"/>
      <c r="O28" s="112"/>
      <c r="P28" s="112"/>
      <c r="Q28" s="112"/>
      <c r="R28" s="112"/>
      <c r="S28" s="112"/>
      <c r="T28" s="2"/>
      <c r="U28" s="3"/>
    </row>
    <row r="29" spans="1:21" ht="22.5" customHeight="1">
      <c r="A29" s="105"/>
      <c r="B29" s="120"/>
      <c r="C29" s="120"/>
      <c r="D29" s="34" t="s">
        <v>19</v>
      </c>
      <c r="E29" s="32">
        <f>SUM(F29:K29)</f>
        <v>22402497.18</v>
      </c>
      <c r="F29" s="68">
        <f>F33+F36</f>
        <v>22402497.18</v>
      </c>
      <c r="G29" s="68">
        <f t="shared" ref="G29:K29" si="9">G33+G36</f>
        <v>0</v>
      </c>
      <c r="H29" s="68">
        <f t="shared" si="9"/>
        <v>0</v>
      </c>
      <c r="I29" s="68">
        <f t="shared" si="9"/>
        <v>0</v>
      </c>
      <c r="J29" s="68">
        <f t="shared" si="9"/>
        <v>0</v>
      </c>
      <c r="K29" s="68">
        <f t="shared" si="9"/>
        <v>0</v>
      </c>
      <c r="L29" s="113"/>
      <c r="M29" s="113"/>
      <c r="N29" s="112"/>
      <c r="O29" s="112"/>
      <c r="P29" s="112"/>
      <c r="Q29" s="112"/>
      <c r="R29" s="112"/>
      <c r="S29" s="112"/>
      <c r="T29" s="9"/>
      <c r="U29" s="5"/>
    </row>
    <row r="30" spans="1:21" ht="24.75" customHeight="1">
      <c r="A30" s="105"/>
      <c r="B30" s="120"/>
      <c r="C30" s="120"/>
      <c r="D30" s="34" t="s">
        <v>29</v>
      </c>
      <c r="E30" s="32">
        <f>SUM(F30:K30)</f>
        <v>217709.11</v>
      </c>
      <c r="F30" s="68">
        <f>F37</f>
        <v>217709.11</v>
      </c>
      <c r="G30" s="68">
        <f t="shared" ref="G30:K30" si="10">G37</f>
        <v>0</v>
      </c>
      <c r="H30" s="68">
        <f t="shared" si="10"/>
        <v>0</v>
      </c>
      <c r="I30" s="68">
        <f t="shared" si="10"/>
        <v>0</v>
      </c>
      <c r="J30" s="68">
        <f t="shared" si="10"/>
        <v>0</v>
      </c>
      <c r="K30" s="68">
        <f t="shared" si="10"/>
        <v>0</v>
      </c>
      <c r="L30" s="113"/>
      <c r="M30" s="113"/>
      <c r="N30" s="112"/>
      <c r="O30" s="112"/>
      <c r="P30" s="112"/>
      <c r="Q30" s="112"/>
      <c r="R30" s="112"/>
      <c r="S30" s="112"/>
      <c r="T30" s="2"/>
      <c r="U30" s="3"/>
    </row>
    <row r="31" spans="1:21" ht="24.75" customHeight="1">
      <c r="A31" s="24" t="s">
        <v>64</v>
      </c>
      <c r="B31" s="36" t="s">
        <v>99</v>
      </c>
      <c r="C31" s="36" t="s">
        <v>26</v>
      </c>
      <c r="D31" s="34" t="s">
        <v>16</v>
      </c>
      <c r="E31" s="32">
        <f t="shared" si="5"/>
        <v>757413092.21000016</v>
      </c>
      <c r="F31" s="68">
        <f>F32+F33</f>
        <v>131755130.51000001</v>
      </c>
      <c r="G31" s="68">
        <f t="shared" ref="G31:K31" si="11">G32+G33</f>
        <v>124951224.34</v>
      </c>
      <c r="H31" s="68">
        <f t="shared" si="11"/>
        <v>125176684.34</v>
      </c>
      <c r="I31" s="68">
        <f t="shared" si="11"/>
        <v>125176684.34</v>
      </c>
      <c r="J31" s="68">
        <f t="shared" si="11"/>
        <v>125176684.34</v>
      </c>
      <c r="K31" s="68">
        <f t="shared" si="11"/>
        <v>125176684.34</v>
      </c>
      <c r="L31" s="65" t="s">
        <v>30</v>
      </c>
      <c r="M31" s="66" t="s">
        <v>27</v>
      </c>
      <c r="N31" s="67">
        <v>1239925</v>
      </c>
      <c r="O31" s="67">
        <v>1241165</v>
      </c>
      <c r="P31" s="67">
        <v>1242406</v>
      </c>
      <c r="Q31" s="67">
        <v>1243648</v>
      </c>
      <c r="R31" s="67">
        <v>1244892</v>
      </c>
      <c r="S31" s="67">
        <v>1246137</v>
      </c>
      <c r="T31" s="2"/>
      <c r="U31" s="3"/>
    </row>
    <row r="32" spans="1:21" ht="39" customHeight="1">
      <c r="A32" s="26"/>
      <c r="B32" s="19" t="s">
        <v>100</v>
      </c>
      <c r="C32" s="19"/>
      <c r="D32" s="34" t="s">
        <v>18</v>
      </c>
      <c r="E32" s="32">
        <f t="shared" si="5"/>
        <v>735240333.21000016</v>
      </c>
      <c r="F32" s="68">
        <f>27940576.51+81641795</f>
        <v>109582371.51000001</v>
      </c>
      <c r="G32" s="68">
        <f>127951224.34-3000000</f>
        <v>124951224.34</v>
      </c>
      <c r="H32" s="68">
        <f>128176684.34-3000000</f>
        <v>125176684.34</v>
      </c>
      <c r="I32" s="68">
        <f>128176684.34-3000000</f>
        <v>125176684.34</v>
      </c>
      <c r="J32" s="68">
        <f>128176684.34-3000000</f>
        <v>125176684.34</v>
      </c>
      <c r="K32" s="68">
        <f>128176684.34-3000000</f>
        <v>125176684.34</v>
      </c>
      <c r="L32" s="95" t="s">
        <v>31</v>
      </c>
      <c r="M32" s="134" t="s">
        <v>27</v>
      </c>
      <c r="N32" s="117">
        <v>6</v>
      </c>
      <c r="O32" s="117">
        <v>6</v>
      </c>
      <c r="P32" s="117">
        <v>6</v>
      </c>
      <c r="Q32" s="117">
        <v>6</v>
      </c>
      <c r="R32" s="117">
        <v>6</v>
      </c>
      <c r="S32" s="117">
        <v>6</v>
      </c>
      <c r="T32" s="2"/>
      <c r="U32" s="3"/>
    </row>
    <row r="33" spans="1:21" ht="26.25" customHeight="1">
      <c r="A33" s="27"/>
      <c r="B33" s="28"/>
      <c r="C33" s="28"/>
      <c r="D33" s="34" t="s">
        <v>19</v>
      </c>
      <c r="E33" s="32">
        <f t="shared" si="5"/>
        <v>22172759</v>
      </c>
      <c r="F33" s="68">
        <v>22172759</v>
      </c>
      <c r="G33" s="68">
        <v>0</v>
      </c>
      <c r="H33" s="68">
        <v>0</v>
      </c>
      <c r="I33" s="68">
        <v>0</v>
      </c>
      <c r="J33" s="68">
        <v>0</v>
      </c>
      <c r="K33" s="68">
        <v>0</v>
      </c>
      <c r="L33" s="124"/>
      <c r="M33" s="136"/>
      <c r="N33" s="118"/>
      <c r="O33" s="118"/>
      <c r="P33" s="118"/>
      <c r="Q33" s="118"/>
      <c r="R33" s="118"/>
      <c r="S33" s="118"/>
      <c r="T33" s="2"/>
      <c r="U33" s="3"/>
    </row>
    <row r="34" spans="1:21" ht="64.5" customHeight="1">
      <c r="A34" s="101" t="s">
        <v>65</v>
      </c>
      <c r="B34" s="103" t="s">
        <v>32</v>
      </c>
      <c r="C34" s="103" t="s">
        <v>26</v>
      </c>
      <c r="D34" s="34" t="s">
        <v>16</v>
      </c>
      <c r="E34" s="32">
        <f>SUM(F34:K34)</f>
        <v>11247447.289999999</v>
      </c>
      <c r="F34" s="68">
        <f>F35+F37+F36</f>
        <v>2247447.29</v>
      </c>
      <c r="G34" s="68">
        <f t="shared" ref="G34:K34" si="12">G35+G37+G36</f>
        <v>1800000</v>
      </c>
      <c r="H34" s="68">
        <f t="shared" si="12"/>
        <v>1800000</v>
      </c>
      <c r="I34" s="68">
        <f t="shared" si="12"/>
        <v>1800000</v>
      </c>
      <c r="J34" s="68">
        <f t="shared" si="12"/>
        <v>1800000</v>
      </c>
      <c r="K34" s="68">
        <f t="shared" si="12"/>
        <v>1800000</v>
      </c>
      <c r="L34" s="65" t="s">
        <v>90</v>
      </c>
      <c r="M34" s="66" t="s">
        <v>23</v>
      </c>
      <c r="N34" s="67">
        <v>1.2</v>
      </c>
      <c r="O34" s="67">
        <v>1.2</v>
      </c>
      <c r="P34" s="67">
        <v>1.2</v>
      </c>
      <c r="Q34" s="67">
        <v>1.2</v>
      </c>
      <c r="R34" s="67">
        <v>1.2</v>
      </c>
      <c r="S34" s="67">
        <v>1.2</v>
      </c>
      <c r="T34" s="2"/>
      <c r="U34" s="3"/>
    </row>
    <row r="35" spans="1:21" ht="24" customHeight="1">
      <c r="A35" s="102"/>
      <c r="B35" s="104"/>
      <c r="C35" s="104"/>
      <c r="D35" s="34" t="s">
        <v>18</v>
      </c>
      <c r="E35" s="32">
        <f t="shared" si="5"/>
        <v>10800000</v>
      </c>
      <c r="F35" s="68">
        <f>1738984.46+61015.54</f>
        <v>1800000</v>
      </c>
      <c r="G35" s="68">
        <v>1800000</v>
      </c>
      <c r="H35" s="68">
        <v>1800000</v>
      </c>
      <c r="I35" s="68">
        <v>1800000</v>
      </c>
      <c r="J35" s="68">
        <v>1800000</v>
      </c>
      <c r="K35" s="68">
        <v>1800000</v>
      </c>
      <c r="L35" s="95" t="s">
        <v>33</v>
      </c>
      <c r="M35" s="134" t="s">
        <v>27</v>
      </c>
      <c r="N35" s="117">
        <v>1603449</v>
      </c>
      <c r="O35" s="117">
        <v>1551025</v>
      </c>
      <c r="P35" s="117">
        <v>1551025</v>
      </c>
      <c r="Q35" s="117">
        <v>1551025</v>
      </c>
      <c r="R35" s="117">
        <v>1551025</v>
      </c>
      <c r="S35" s="117">
        <v>1551025</v>
      </c>
      <c r="T35" s="2"/>
      <c r="U35" s="3"/>
    </row>
    <row r="36" spans="1:21" ht="24" customHeight="1">
      <c r="A36" s="102"/>
      <c r="B36" s="104"/>
      <c r="C36" s="104"/>
      <c r="D36" s="42" t="s">
        <v>19</v>
      </c>
      <c r="E36" s="43">
        <f>SUM(F36:K36)</f>
        <v>229738.18</v>
      </c>
      <c r="F36" s="68">
        <v>229738.18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96"/>
      <c r="M36" s="135"/>
      <c r="N36" s="133"/>
      <c r="O36" s="133"/>
      <c r="P36" s="133"/>
      <c r="Q36" s="133"/>
      <c r="R36" s="133"/>
      <c r="S36" s="133"/>
      <c r="T36" s="2"/>
      <c r="U36" s="14"/>
    </row>
    <row r="37" spans="1:21" ht="23.25" customHeight="1">
      <c r="A37" s="109"/>
      <c r="B37" s="129"/>
      <c r="C37" s="129"/>
      <c r="D37" s="42" t="s">
        <v>29</v>
      </c>
      <c r="E37" s="32">
        <f>SUM(F37:K37)</f>
        <v>217709.11</v>
      </c>
      <c r="F37" s="68">
        <v>217709.11</v>
      </c>
      <c r="G37" s="68">
        <v>0</v>
      </c>
      <c r="H37" s="68">
        <v>0</v>
      </c>
      <c r="I37" s="68">
        <v>0</v>
      </c>
      <c r="J37" s="68">
        <v>0</v>
      </c>
      <c r="K37" s="68">
        <v>0</v>
      </c>
      <c r="L37" s="124"/>
      <c r="M37" s="136"/>
      <c r="N37" s="118"/>
      <c r="O37" s="118"/>
      <c r="P37" s="118"/>
      <c r="Q37" s="118"/>
      <c r="R37" s="118"/>
      <c r="S37" s="118"/>
      <c r="T37" s="2"/>
      <c r="U37" s="3"/>
    </row>
    <row r="38" spans="1:21" ht="23.25" customHeight="1">
      <c r="A38" s="125" t="s">
        <v>101</v>
      </c>
      <c r="B38" s="127" t="s">
        <v>102</v>
      </c>
      <c r="C38" s="127" t="s">
        <v>26</v>
      </c>
      <c r="D38" s="48" t="s">
        <v>16</v>
      </c>
      <c r="E38" s="49">
        <f>F38+G38+H38+I38+J38+K38</f>
        <v>15000000</v>
      </c>
      <c r="F38" s="49">
        <f>F39</f>
        <v>0</v>
      </c>
      <c r="G38" s="49">
        <f t="shared" ref="G38:K38" si="13">G39</f>
        <v>3000000</v>
      </c>
      <c r="H38" s="49">
        <f t="shared" si="13"/>
        <v>3000000</v>
      </c>
      <c r="I38" s="49">
        <f t="shared" si="13"/>
        <v>3000000</v>
      </c>
      <c r="J38" s="49">
        <f t="shared" si="13"/>
        <v>3000000</v>
      </c>
      <c r="K38" s="49">
        <f t="shared" si="13"/>
        <v>3000000</v>
      </c>
      <c r="L38" s="127" t="s">
        <v>103</v>
      </c>
      <c r="M38" s="122" t="s">
        <v>27</v>
      </c>
      <c r="N38" s="115" t="s">
        <v>17</v>
      </c>
      <c r="O38" s="115">
        <v>1</v>
      </c>
      <c r="P38" s="115">
        <v>1</v>
      </c>
      <c r="Q38" s="115">
        <v>1</v>
      </c>
      <c r="R38" s="115">
        <v>1</v>
      </c>
      <c r="S38" s="115">
        <v>1</v>
      </c>
      <c r="T38" s="2"/>
      <c r="U38" s="14"/>
    </row>
    <row r="39" spans="1:21" ht="23.25" customHeight="1">
      <c r="A39" s="126"/>
      <c r="B39" s="128"/>
      <c r="C39" s="128"/>
      <c r="D39" s="48" t="s">
        <v>18</v>
      </c>
      <c r="E39" s="49">
        <f>F39+G39+H39+I39+J39+K39</f>
        <v>15000000</v>
      </c>
      <c r="F39" s="49">
        <v>0</v>
      </c>
      <c r="G39" s="49">
        <v>3000000</v>
      </c>
      <c r="H39" s="49">
        <v>3000000</v>
      </c>
      <c r="I39" s="49">
        <v>3000000</v>
      </c>
      <c r="J39" s="49">
        <v>3000000</v>
      </c>
      <c r="K39" s="49">
        <v>3000000</v>
      </c>
      <c r="L39" s="128"/>
      <c r="M39" s="123"/>
      <c r="N39" s="116"/>
      <c r="O39" s="116"/>
      <c r="P39" s="116"/>
      <c r="Q39" s="116"/>
      <c r="R39" s="116"/>
      <c r="S39" s="116"/>
      <c r="T39" s="2"/>
      <c r="U39" s="14"/>
    </row>
    <row r="40" spans="1:21" ht="15.6">
      <c r="A40" s="105">
        <v>3</v>
      </c>
      <c r="B40" s="120" t="s">
        <v>34</v>
      </c>
      <c r="C40" s="120"/>
      <c r="D40" s="34" t="s">
        <v>16</v>
      </c>
      <c r="E40" s="32">
        <f t="shared" ref="E40:E43" si="14">SUM(F40:K40)</f>
        <v>1669172304.3700004</v>
      </c>
      <c r="F40" s="68">
        <f>F41+F42+F43</f>
        <v>285873194.85000002</v>
      </c>
      <c r="G40" s="68">
        <f t="shared" ref="G40:K40" si="15">G41+G42+G43</f>
        <v>276048591.79000002</v>
      </c>
      <c r="H40" s="68">
        <f t="shared" si="15"/>
        <v>277110773.96999997</v>
      </c>
      <c r="I40" s="68">
        <f t="shared" si="15"/>
        <v>276713247.92000002</v>
      </c>
      <c r="J40" s="68">
        <f t="shared" si="15"/>
        <v>276713247.92000002</v>
      </c>
      <c r="K40" s="68">
        <f t="shared" si="15"/>
        <v>276713247.92000002</v>
      </c>
      <c r="L40" s="113" t="s">
        <v>17</v>
      </c>
      <c r="M40" s="113" t="s">
        <v>17</v>
      </c>
      <c r="N40" s="112" t="s">
        <v>17</v>
      </c>
      <c r="O40" s="112" t="s">
        <v>17</v>
      </c>
      <c r="P40" s="112" t="s">
        <v>17</v>
      </c>
      <c r="Q40" s="112" t="s">
        <v>17</v>
      </c>
      <c r="R40" s="112" t="s">
        <v>17</v>
      </c>
      <c r="S40" s="112" t="s">
        <v>17</v>
      </c>
      <c r="T40" s="2"/>
      <c r="U40" s="3"/>
    </row>
    <row r="41" spans="1:21" ht="15.6">
      <c r="A41" s="105"/>
      <c r="B41" s="120"/>
      <c r="C41" s="120"/>
      <c r="D41" s="34" t="s">
        <v>18</v>
      </c>
      <c r="E41" s="32">
        <f t="shared" si="14"/>
        <v>1492356784.3700001</v>
      </c>
      <c r="F41" s="68">
        <f t="shared" ref="F41:K41" si="16">F45+F52+F54+F58</f>
        <v>222867574.84999999</v>
      </c>
      <c r="G41" s="68">
        <f t="shared" si="16"/>
        <v>253286611.79000002</v>
      </c>
      <c r="H41" s="68">
        <f t="shared" si="16"/>
        <v>254348793.96999997</v>
      </c>
      <c r="I41" s="68">
        <f t="shared" si="16"/>
        <v>253951267.92000002</v>
      </c>
      <c r="J41" s="68">
        <f t="shared" si="16"/>
        <v>253951267.92000002</v>
      </c>
      <c r="K41" s="68">
        <f t="shared" si="16"/>
        <v>253951267.92000002</v>
      </c>
      <c r="L41" s="113"/>
      <c r="M41" s="113"/>
      <c r="N41" s="112"/>
      <c r="O41" s="112"/>
      <c r="P41" s="112"/>
      <c r="Q41" s="112"/>
      <c r="R41" s="112"/>
      <c r="S41" s="112"/>
      <c r="T41" s="2"/>
      <c r="U41" s="3"/>
    </row>
    <row r="42" spans="1:21" ht="15.6">
      <c r="A42" s="105"/>
      <c r="B42" s="120"/>
      <c r="C42" s="120"/>
      <c r="D42" s="34" t="s">
        <v>19</v>
      </c>
      <c r="E42" s="32">
        <f t="shared" si="14"/>
        <v>40243640</v>
      </c>
      <c r="F42" s="68">
        <f t="shared" ref="F42:K42" si="17">F46+F55+F59</f>
        <v>40243640</v>
      </c>
      <c r="G42" s="68">
        <f t="shared" si="17"/>
        <v>0</v>
      </c>
      <c r="H42" s="68">
        <f t="shared" si="17"/>
        <v>0</v>
      </c>
      <c r="I42" s="68">
        <f t="shared" si="17"/>
        <v>0</v>
      </c>
      <c r="J42" s="68">
        <f t="shared" si="17"/>
        <v>0</v>
      </c>
      <c r="K42" s="68">
        <f t="shared" si="17"/>
        <v>0</v>
      </c>
      <c r="L42" s="113"/>
      <c r="M42" s="113"/>
      <c r="N42" s="112"/>
      <c r="O42" s="112"/>
      <c r="P42" s="112"/>
      <c r="Q42" s="112"/>
      <c r="R42" s="112"/>
      <c r="S42" s="112"/>
      <c r="T42" s="2"/>
      <c r="U42" s="3"/>
    </row>
    <row r="43" spans="1:21" ht="23.4">
      <c r="A43" s="105"/>
      <c r="B43" s="120"/>
      <c r="C43" s="120"/>
      <c r="D43" s="34" t="s">
        <v>35</v>
      </c>
      <c r="E43" s="32">
        <f t="shared" si="14"/>
        <v>136571880</v>
      </c>
      <c r="F43" s="68">
        <f t="shared" ref="F43:K43" si="18">F47+F60</f>
        <v>22761980</v>
      </c>
      <c r="G43" s="68">
        <f t="shared" si="18"/>
        <v>22761980</v>
      </c>
      <c r="H43" s="68">
        <f t="shared" si="18"/>
        <v>22761980</v>
      </c>
      <c r="I43" s="68">
        <f t="shared" si="18"/>
        <v>22761980</v>
      </c>
      <c r="J43" s="68">
        <f t="shared" si="18"/>
        <v>22761980</v>
      </c>
      <c r="K43" s="68">
        <f t="shared" si="18"/>
        <v>22761980</v>
      </c>
      <c r="L43" s="113"/>
      <c r="M43" s="113"/>
      <c r="N43" s="112"/>
      <c r="O43" s="112"/>
      <c r="P43" s="112"/>
      <c r="Q43" s="112"/>
      <c r="R43" s="112"/>
      <c r="S43" s="112"/>
      <c r="T43" s="2"/>
      <c r="U43" s="3"/>
    </row>
    <row r="44" spans="1:21" ht="46.8">
      <c r="A44" s="26" t="s">
        <v>66</v>
      </c>
      <c r="B44" s="19" t="s">
        <v>36</v>
      </c>
      <c r="C44" s="19" t="s">
        <v>26</v>
      </c>
      <c r="D44" s="34" t="s">
        <v>16</v>
      </c>
      <c r="E44" s="32">
        <f>SUM(F44:K44)</f>
        <v>756445787.57999992</v>
      </c>
      <c r="F44" s="68">
        <f t="shared" ref="F44:K44" si="19">F45+F46+F47</f>
        <v>131369287.78</v>
      </c>
      <c r="G44" s="68">
        <f t="shared" si="19"/>
        <v>124804242.55</v>
      </c>
      <c r="H44" s="68">
        <f t="shared" si="19"/>
        <v>125366208.84999999</v>
      </c>
      <c r="I44" s="68">
        <f t="shared" si="19"/>
        <v>124968682.8</v>
      </c>
      <c r="J44" s="68">
        <f t="shared" si="19"/>
        <v>124968682.8</v>
      </c>
      <c r="K44" s="68">
        <f t="shared" si="19"/>
        <v>124968682.8</v>
      </c>
      <c r="L44" s="65" t="s">
        <v>38</v>
      </c>
      <c r="M44" s="66" t="s">
        <v>27</v>
      </c>
      <c r="N44" s="67">
        <v>93</v>
      </c>
      <c r="O44" s="67">
        <v>93</v>
      </c>
      <c r="P44" s="67">
        <v>93</v>
      </c>
      <c r="Q44" s="67">
        <v>93</v>
      </c>
      <c r="R44" s="67">
        <v>93</v>
      </c>
      <c r="S44" s="67">
        <v>93</v>
      </c>
      <c r="T44" s="2"/>
      <c r="U44" s="3"/>
    </row>
    <row r="45" spans="1:21" ht="16.5" customHeight="1">
      <c r="A45" s="40"/>
      <c r="B45" s="39"/>
      <c r="C45" s="39"/>
      <c r="D45" s="34" t="s">
        <v>18</v>
      </c>
      <c r="E45" s="32">
        <f>SUM(F45:K45)</f>
        <v>676071187.57999992</v>
      </c>
      <c r="F45" s="68">
        <f>30771709.78+71673978</f>
        <v>102445687.78</v>
      </c>
      <c r="G45" s="68">
        <v>114514042.55</v>
      </c>
      <c r="H45" s="68">
        <v>115076008.84999999</v>
      </c>
      <c r="I45" s="68">
        <v>114678482.8</v>
      </c>
      <c r="J45" s="68">
        <v>114678482.8</v>
      </c>
      <c r="K45" s="68">
        <v>114678482.8</v>
      </c>
      <c r="L45" s="95" t="s">
        <v>104</v>
      </c>
      <c r="M45" s="95" t="s">
        <v>21</v>
      </c>
      <c r="N45" s="117">
        <v>2590</v>
      </c>
      <c r="O45" s="117">
        <v>2590</v>
      </c>
      <c r="P45" s="117">
        <v>2590</v>
      </c>
      <c r="Q45" s="117">
        <v>2590</v>
      </c>
      <c r="R45" s="117">
        <v>2590</v>
      </c>
      <c r="S45" s="117">
        <v>2590</v>
      </c>
      <c r="T45" s="2"/>
      <c r="U45" s="8"/>
    </row>
    <row r="46" spans="1:21" ht="15.6">
      <c r="A46" s="27"/>
      <c r="B46" s="28"/>
      <c r="C46" s="28"/>
      <c r="D46" s="46" t="s">
        <v>19</v>
      </c>
      <c r="E46" s="47">
        <f>SUM(F46:K46)</f>
        <v>18633400</v>
      </c>
      <c r="F46" s="68">
        <v>18633400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124"/>
      <c r="M46" s="124"/>
      <c r="N46" s="118"/>
      <c r="O46" s="118"/>
      <c r="P46" s="118"/>
      <c r="Q46" s="118"/>
      <c r="R46" s="118"/>
      <c r="S46" s="118"/>
      <c r="T46" s="2"/>
      <c r="U46" s="8"/>
    </row>
    <row r="47" spans="1:21" ht="25.5" customHeight="1">
      <c r="A47" s="26"/>
      <c r="B47" s="19"/>
      <c r="C47" s="19"/>
      <c r="D47" s="54" t="s">
        <v>35</v>
      </c>
      <c r="E47" s="56">
        <f>SUM(F47:K49)</f>
        <v>61741200</v>
      </c>
      <c r="F47" s="69">
        <v>10290200</v>
      </c>
      <c r="G47" s="69">
        <v>10290200</v>
      </c>
      <c r="H47" s="69">
        <v>10290200</v>
      </c>
      <c r="I47" s="69">
        <v>10290200</v>
      </c>
      <c r="J47" s="69">
        <v>10290200</v>
      </c>
      <c r="K47" s="69">
        <v>10290200</v>
      </c>
      <c r="L47" s="70" t="s">
        <v>105</v>
      </c>
      <c r="M47" s="71"/>
      <c r="N47" s="72"/>
      <c r="O47" s="72"/>
      <c r="P47" s="72"/>
      <c r="Q47" s="72"/>
      <c r="R47" s="72"/>
      <c r="S47" s="72"/>
      <c r="T47" s="2"/>
      <c r="U47" s="8"/>
    </row>
    <row r="48" spans="1:21" ht="54.75" customHeight="1">
      <c r="A48" s="40"/>
      <c r="B48" s="39"/>
      <c r="C48" s="39"/>
      <c r="D48" s="19"/>
      <c r="E48" s="41"/>
      <c r="F48" s="73"/>
      <c r="G48" s="73"/>
      <c r="H48" s="73"/>
      <c r="I48" s="74"/>
      <c r="J48" s="74"/>
      <c r="K48" s="74"/>
      <c r="L48" s="75" t="s">
        <v>39</v>
      </c>
      <c r="M48" s="66" t="s">
        <v>27</v>
      </c>
      <c r="N48" s="67">
        <v>759</v>
      </c>
      <c r="O48" s="67">
        <v>759</v>
      </c>
      <c r="P48" s="67">
        <v>759</v>
      </c>
      <c r="Q48" s="67">
        <v>759</v>
      </c>
      <c r="R48" s="67">
        <v>759</v>
      </c>
      <c r="S48" s="67">
        <v>759</v>
      </c>
      <c r="T48" s="2"/>
      <c r="U48" s="3"/>
    </row>
    <row r="49" spans="1:133" ht="45" customHeight="1">
      <c r="A49" s="40"/>
      <c r="B49" s="39"/>
      <c r="C49" s="39"/>
      <c r="D49" s="39"/>
      <c r="E49" s="35"/>
      <c r="F49" s="69"/>
      <c r="G49" s="69"/>
      <c r="H49" s="69"/>
      <c r="I49" s="76"/>
      <c r="J49" s="76"/>
      <c r="K49" s="76"/>
      <c r="L49" s="77" t="s">
        <v>40</v>
      </c>
      <c r="M49" s="78" t="s">
        <v>21</v>
      </c>
      <c r="N49" s="67">
        <v>1587</v>
      </c>
      <c r="O49" s="67">
        <v>1587</v>
      </c>
      <c r="P49" s="67">
        <v>1587</v>
      </c>
      <c r="Q49" s="67">
        <v>1587</v>
      </c>
      <c r="R49" s="67">
        <v>1587</v>
      </c>
      <c r="S49" s="67">
        <v>1587</v>
      </c>
      <c r="T49" s="2"/>
      <c r="U49" s="3"/>
    </row>
    <row r="50" spans="1:133" ht="54.6">
      <c r="A50" s="27"/>
      <c r="B50" s="28"/>
      <c r="C50" s="28"/>
      <c r="D50" s="28"/>
      <c r="E50" s="25"/>
      <c r="F50" s="79"/>
      <c r="G50" s="79"/>
      <c r="H50" s="79"/>
      <c r="I50" s="80"/>
      <c r="J50" s="80"/>
      <c r="K50" s="80"/>
      <c r="L50" s="65" t="s">
        <v>75</v>
      </c>
      <c r="M50" s="66" t="s">
        <v>27</v>
      </c>
      <c r="N50" s="67">
        <v>153</v>
      </c>
      <c r="O50" s="67">
        <v>155</v>
      </c>
      <c r="P50" s="67">
        <v>158</v>
      </c>
      <c r="Q50" s="67">
        <v>158</v>
      </c>
      <c r="R50" s="67">
        <v>158</v>
      </c>
      <c r="S50" s="67">
        <v>158</v>
      </c>
      <c r="T50" s="9"/>
      <c r="U50" s="5"/>
    </row>
    <row r="51" spans="1:133" ht="15.6">
      <c r="A51" s="105" t="s">
        <v>67</v>
      </c>
      <c r="B51" s="120" t="s">
        <v>42</v>
      </c>
      <c r="C51" s="120" t="s">
        <v>26</v>
      </c>
      <c r="D51" s="34" t="s">
        <v>37</v>
      </c>
      <c r="E51" s="32">
        <f>SUM(F51:K51)</f>
        <v>432000</v>
      </c>
      <c r="F51" s="68">
        <f>F52</f>
        <v>72000</v>
      </c>
      <c r="G51" s="68">
        <f t="shared" ref="G51:K51" si="20">G52</f>
        <v>72000</v>
      </c>
      <c r="H51" s="68">
        <f t="shared" si="20"/>
        <v>72000</v>
      </c>
      <c r="I51" s="68">
        <f t="shared" si="20"/>
        <v>72000</v>
      </c>
      <c r="J51" s="68">
        <f t="shared" si="20"/>
        <v>72000</v>
      </c>
      <c r="K51" s="68">
        <f t="shared" si="20"/>
        <v>72000</v>
      </c>
      <c r="L51" s="119" t="s">
        <v>88</v>
      </c>
      <c r="M51" s="113" t="s">
        <v>27</v>
      </c>
      <c r="N51" s="112">
        <v>24</v>
      </c>
      <c r="O51" s="114">
        <v>24</v>
      </c>
      <c r="P51" s="112">
        <v>24</v>
      </c>
      <c r="Q51" s="112">
        <v>24</v>
      </c>
      <c r="R51" s="112">
        <v>24</v>
      </c>
      <c r="S51" s="112">
        <v>24</v>
      </c>
      <c r="T51" s="9"/>
      <c r="U51" s="5"/>
    </row>
    <row r="52" spans="1:133" ht="55.5" customHeight="1">
      <c r="A52" s="105"/>
      <c r="B52" s="120"/>
      <c r="C52" s="120"/>
      <c r="D52" s="34" t="s">
        <v>18</v>
      </c>
      <c r="E52" s="32">
        <f>SUM(F52:K52)</f>
        <v>432000</v>
      </c>
      <c r="F52" s="68">
        <v>72000</v>
      </c>
      <c r="G52" s="68">
        <v>72000</v>
      </c>
      <c r="H52" s="68">
        <v>72000</v>
      </c>
      <c r="I52" s="68">
        <v>72000</v>
      </c>
      <c r="J52" s="68">
        <v>72000</v>
      </c>
      <c r="K52" s="68">
        <v>72000</v>
      </c>
      <c r="L52" s="119"/>
      <c r="M52" s="113"/>
      <c r="N52" s="112"/>
      <c r="O52" s="114"/>
      <c r="P52" s="112"/>
      <c r="Q52" s="112"/>
      <c r="R52" s="112"/>
      <c r="S52" s="112"/>
      <c r="T52" s="2"/>
      <c r="U52" s="3"/>
    </row>
    <row r="53" spans="1:133" ht="63" customHeight="1">
      <c r="A53" s="105" t="s">
        <v>68</v>
      </c>
      <c r="B53" s="120" t="s">
        <v>43</v>
      </c>
      <c r="C53" s="120" t="s">
        <v>26</v>
      </c>
      <c r="D53" s="19" t="s">
        <v>16</v>
      </c>
      <c r="E53" s="33">
        <f>F53+G53+H53+I53+J53+K53</f>
        <v>212800851.52999997</v>
      </c>
      <c r="F53" s="81">
        <f>F54+F55</f>
        <v>36106127.379999995</v>
      </c>
      <c r="G53" s="81">
        <f t="shared" ref="G53:K53" si="21">G54+G55</f>
        <v>34994765.630000003</v>
      </c>
      <c r="H53" s="81">
        <f t="shared" si="21"/>
        <v>35424989.630000003</v>
      </c>
      <c r="I53" s="81">
        <f t="shared" si="21"/>
        <v>35424989.630000003</v>
      </c>
      <c r="J53" s="81">
        <f t="shared" si="21"/>
        <v>35424989.630000003</v>
      </c>
      <c r="K53" s="81">
        <f t="shared" si="21"/>
        <v>35424989.630000003</v>
      </c>
      <c r="L53" s="65" t="s">
        <v>44</v>
      </c>
      <c r="M53" s="66" t="s">
        <v>45</v>
      </c>
      <c r="N53" s="67">
        <v>12911</v>
      </c>
      <c r="O53" s="67">
        <v>12911</v>
      </c>
      <c r="P53" s="67">
        <v>12911</v>
      </c>
      <c r="Q53" s="67">
        <v>12911</v>
      </c>
      <c r="R53" s="67">
        <v>12911</v>
      </c>
      <c r="S53" s="67">
        <v>12911</v>
      </c>
      <c r="T53" s="57"/>
      <c r="U53" s="57"/>
      <c r="V53" s="57"/>
    </row>
    <row r="54" spans="1:133" ht="22.5" customHeight="1">
      <c r="A54" s="105"/>
      <c r="B54" s="120"/>
      <c r="C54" s="120"/>
      <c r="D54" s="34" t="s">
        <v>18</v>
      </c>
      <c r="E54" s="32">
        <f>SUM(F54:K54)</f>
        <v>210003451.53</v>
      </c>
      <c r="F54" s="68">
        <f>23121497.38+10187230</f>
        <v>33308727.379999999</v>
      </c>
      <c r="G54" s="68">
        <v>34994765.630000003</v>
      </c>
      <c r="H54" s="68">
        <v>35424989.630000003</v>
      </c>
      <c r="I54" s="68">
        <v>35424989.630000003</v>
      </c>
      <c r="J54" s="68">
        <v>35424989.630000003</v>
      </c>
      <c r="K54" s="68">
        <v>35424989.630000003</v>
      </c>
      <c r="L54" s="65" t="s">
        <v>46</v>
      </c>
      <c r="M54" s="66" t="s">
        <v>27</v>
      </c>
      <c r="N54" s="67">
        <v>300</v>
      </c>
      <c r="O54" s="67">
        <v>300</v>
      </c>
      <c r="P54" s="67">
        <v>300</v>
      </c>
      <c r="Q54" s="67">
        <v>300</v>
      </c>
      <c r="R54" s="67">
        <v>300</v>
      </c>
      <c r="S54" s="67">
        <v>300</v>
      </c>
      <c r="T54" s="58"/>
      <c r="U54" s="59"/>
      <c r="V54" s="60"/>
    </row>
    <row r="55" spans="1:133" ht="21" customHeight="1">
      <c r="A55" s="105"/>
      <c r="B55" s="120"/>
      <c r="C55" s="120"/>
      <c r="D55" s="103" t="s">
        <v>19</v>
      </c>
      <c r="E55" s="130">
        <f>SUM(F55:K55)</f>
        <v>2797400</v>
      </c>
      <c r="F55" s="131">
        <v>2797400</v>
      </c>
      <c r="G55" s="131">
        <v>0</v>
      </c>
      <c r="H55" s="131">
        <v>0</v>
      </c>
      <c r="I55" s="131">
        <v>0</v>
      </c>
      <c r="J55" s="131">
        <v>0</v>
      </c>
      <c r="K55" s="131">
        <v>0</v>
      </c>
      <c r="L55" s="65" t="s">
        <v>91</v>
      </c>
      <c r="M55" s="66" t="s">
        <v>27</v>
      </c>
      <c r="N55" s="67">
        <v>7700</v>
      </c>
      <c r="O55" s="67">
        <v>7700</v>
      </c>
      <c r="P55" s="67">
        <v>7700</v>
      </c>
      <c r="Q55" s="67">
        <v>7700</v>
      </c>
      <c r="R55" s="67">
        <v>7700</v>
      </c>
      <c r="S55" s="67">
        <v>7700</v>
      </c>
      <c r="T55" s="2"/>
      <c r="U55" s="3"/>
    </row>
    <row r="56" spans="1:133" ht="30.75" customHeight="1">
      <c r="A56" s="105"/>
      <c r="B56" s="120"/>
      <c r="C56" s="120"/>
      <c r="D56" s="129"/>
      <c r="E56" s="98"/>
      <c r="F56" s="132"/>
      <c r="G56" s="132"/>
      <c r="H56" s="132"/>
      <c r="I56" s="132"/>
      <c r="J56" s="132"/>
      <c r="K56" s="132"/>
      <c r="L56" s="65" t="s">
        <v>92</v>
      </c>
      <c r="M56" s="66" t="s">
        <v>27</v>
      </c>
      <c r="N56" s="67">
        <v>15</v>
      </c>
      <c r="O56" s="67">
        <v>15</v>
      </c>
      <c r="P56" s="67">
        <v>15</v>
      </c>
      <c r="Q56" s="67">
        <v>15</v>
      </c>
      <c r="R56" s="67">
        <v>15</v>
      </c>
      <c r="S56" s="67">
        <v>15</v>
      </c>
      <c r="T56" s="2"/>
      <c r="U56" s="3"/>
    </row>
    <row r="57" spans="1:133" ht="65.25" customHeight="1">
      <c r="A57" s="101" t="s">
        <v>69</v>
      </c>
      <c r="B57" s="103" t="s">
        <v>48</v>
      </c>
      <c r="C57" s="103" t="s">
        <v>26</v>
      </c>
      <c r="D57" s="36" t="s">
        <v>16</v>
      </c>
      <c r="E57" s="37">
        <f>SUM(F57:K57)</f>
        <v>699493665.25999999</v>
      </c>
      <c r="F57" s="68">
        <f>F58+F59+F60</f>
        <v>118325779.69</v>
      </c>
      <c r="G57" s="68">
        <f t="shared" ref="G57:K57" si="22">G58+G59+G60</f>
        <v>116177583.61</v>
      </c>
      <c r="H57" s="68">
        <f t="shared" si="22"/>
        <v>116247575.48999999</v>
      </c>
      <c r="I57" s="68">
        <f t="shared" si="22"/>
        <v>116247575.48999999</v>
      </c>
      <c r="J57" s="68">
        <f t="shared" si="22"/>
        <v>116247575.48999999</v>
      </c>
      <c r="K57" s="68">
        <f t="shared" si="22"/>
        <v>116247575.48999999</v>
      </c>
      <c r="L57" s="65" t="s">
        <v>49</v>
      </c>
      <c r="M57" s="65" t="s">
        <v>47</v>
      </c>
      <c r="N57" s="67">
        <v>59.08</v>
      </c>
      <c r="O57" s="67">
        <v>59.08</v>
      </c>
      <c r="P57" s="67">
        <v>59.08</v>
      </c>
      <c r="Q57" s="67">
        <v>59.08</v>
      </c>
      <c r="R57" s="67">
        <v>59.08</v>
      </c>
      <c r="S57" s="67">
        <v>59.08</v>
      </c>
      <c r="T57" s="2"/>
      <c r="U57" s="3"/>
    </row>
    <row r="58" spans="1:133" ht="42" customHeight="1">
      <c r="A58" s="102"/>
      <c r="B58" s="104"/>
      <c r="C58" s="104"/>
      <c r="D58" s="36" t="s">
        <v>18</v>
      </c>
      <c r="E58" s="38">
        <f>SUM(F58:K58)</f>
        <v>605850145.25999999</v>
      </c>
      <c r="F58" s="82">
        <f>11280689.69+75760470</f>
        <v>87041159.689999998</v>
      </c>
      <c r="G58" s="82">
        <v>103705803.61</v>
      </c>
      <c r="H58" s="82">
        <v>103775795.48999999</v>
      </c>
      <c r="I58" s="82">
        <v>103775795.48999999</v>
      </c>
      <c r="J58" s="82">
        <v>103775795.48999999</v>
      </c>
      <c r="K58" s="82">
        <v>103775795.48999999</v>
      </c>
      <c r="L58" s="71" t="s">
        <v>94</v>
      </c>
      <c r="M58" s="83" t="s">
        <v>27</v>
      </c>
      <c r="N58" s="84">
        <v>8</v>
      </c>
      <c r="O58" s="84">
        <v>9</v>
      </c>
      <c r="P58" s="84">
        <v>9</v>
      </c>
      <c r="Q58" s="84">
        <v>9</v>
      </c>
      <c r="R58" s="84">
        <v>9</v>
      </c>
      <c r="S58" s="84">
        <v>9</v>
      </c>
      <c r="T58" s="2"/>
      <c r="U58" s="3"/>
    </row>
    <row r="59" spans="1:133" ht="82.5" customHeight="1">
      <c r="A59" s="40"/>
      <c r="B59" s="39"/>
      <c r="C59" s="39"/>
      <c r="D59" s="34" t="s">
        <v>19</v>
      </c>
      <c r="E59" s="32">
        <f>SUM(F59:K59)</f>
        <v>18812840</v>
      </c>
      <c r="F59" s="68">
        <v>18812840</v>
      </c>
      <c r="G59" s="68">
        <v>0</v>
      </c>
      <c r="H59" s="68">
        <v>0</v>
      </c>
      <c r="I59" s="68">
        <v>0</v>
      </c>
      <c r="J59" s="68">
        <v>0</v>
      </c>
      <c r="K59" s="68">
        <v>0</v>
      </c>
      <c r="L59" s="65" t="s">
        <v>89</v>
      </c>
      <c r="M59" s="66" t="s">
        <v>50</v>
      </c>
      <c r="N59" s="67">
        <v>17</v>
      </c>
      <c r="O59" s="67">
        <v>17</v>
      </c>
      <c r="P59" s="67">
        <v>17</v>
      </c>
      <c r="Q59" s="67">
        <v>17</v>
      </c>
      <c r="R59" s="67">
        <v>17</v>
      </c>
      <c r="S59" s="67">
        <v>17</v>
      </c>
      <c r="T59" s="2"/>
      <c r="U59" s="3"/>
    </row>
    <row r="60" spans="1:133" ht="37.5" customHeight="1">
      <c r="A60" s="40"/>
      <c r="B60" s="39"/>
      <c r="C60" s="39"/>
      <c r="D60" s="19" t="s">
        <v>35</v>
      </c>
      <c r="E60" s="33">
        <f>SUM(F60:K60)</f>
        <v>74830680</v>
      </c>
      <c r="F60" s="73">
        <v>12471780</v>
      </c>
      <c r="G60" s="73">
        <v>12471780</v>
      </c>
      <c r="H60" s="73">
        <v>12471780</v>
      </c>
      <c r="I60" s="73">
        <v>12471780</v>
      </c>
      <c r="J60" s="73">
        <v>12471780</v>
      </c>
      <c r="K60" s="73">
        <v>12471780</v>
      </c>
      <c r="L60" s="30" t="s">
        <v>93</v>
      </c>
      <c r="M60" s="66" t="s">
        <v>27</v>
      </c>
      <c r="N60" s="67">
        <v>33</v>
      </c>
      <c r="O60" s="67">
        <v>33</v>
      </c>
      <c r="P60" s="67">
        <v>33</v>
      </c>
      <c r="Q60" s="67">
        <v>33</v>
      </c>
      <c r="R60" s="67">
        <v>33</v>
      </c>
      <c r="S60" s="67">
        <v>33</v>
      </c>
      <c r="T60" s="2"/>
      <c r="U60" s="3"/>
    </row>
    <row r="61" spans="1:133" s="23" customFormat="1" ht="95.25" customHeight="1">
      <c r="A61" s="102"/>
      <c r="B61" s="93"/>
      <c r="C61" s="93"/>
      <c r="D61" s="93"/>
      <c r="E61" s="97"/>
      <c r="F61" s="99"/>
      <c r="G61" s="99"/>
      <c r="H61" s="99"/>
      <c r="I61" s="99"/>
      <c r="J61" s="99"/>
      <c r="K61" s="99"/>
      <c r="L61" s="30" t="s">
        <v>85</v>
      </c>
      <c r="M61" s="78" t="s">
        <v>27</v>
      </c>
      <c r="N61" s="67">
        <v>188</v>
      </c>
      <c r="O61" s="67">
        <v>188</v>
      </c>
      <c r="P61" s="67">
        <v>188</v>
      </c>
      <c r="Q61" s="67">
        <v>188</v>
      </c>
      <c r="R61" s="67">
        <v>188</v>
      </c>
      <c r="S61" s="67">
        <v>188</v>
      </c>
      <c r="T61" s="20"/>
      <c r="U61" s="21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</row>
    <row r="62" spans="1:133" ht="90" customHeight="1">
      <c r="A62" s="109"/>
      <c r="B62" s="94"/>
      <c r="C62" s="94"/>
      <c r="D62" s="94"/>
      <c r="E62" s="98"/>
      <c r="F62" s="100"/>
      <c r="G62" s="100"/>
      <c r="H62" s="100"/>
      <c r="I62" s="100"/>
      <c r="J62" s="100"/>
      <c r="K62" s="100"/>
      <c r="L62" s="65" t="s">
        <v>95</v>
      </c>
      <c r="M62" s="66" t="s">
        <v>27</v>
      </c>
      <c r="N62" s="67">
        <v>83</v>
      </c>
      <c r="O62" s="67">
        <v>83</v>
      </c>
      <c r="P62" s="67">
        <v>83</v>
      </c>
      <c r="Q62" s="67">
        <v>83</v>
      </c>
      <c r="R62" s="67">
        <v>83</v>
      </c>
      <c r="S62" s="67">
        <v>83</v>
      </c>
      <c r="T62" s="2"/>
      <c r="U62" s="3"/>
    </row>
    <row r="63" spans="1:133" ht="20.25" customHeight="1">
      <c r="A63" s="24">
        <v>4</v>
      </c>
      <c r="B63" s="106" t="s">
        <v>51</v>
      </c>
      <c r="C63" s="108"/>
      <c r="D63" s="34" t="s">
        <v>16</v>
      </c>
      <c r="E63" s="32">
        <f>SUM(F63:K63)</f>
        <v>99384696.289999977</v>
      </c>
      <c r="F63" s="68">
        <f>F65</f>
        <v>30831144.390000001</v>
      </c>
      <c r="G63" s="68">
        <f t="shared" ref="G63:K63" si="23">G65</f>
        <v>15433198.379999999</v>
      </c>
      <c r="H63" s="68">
        <f t="shared" si="23"/>
        <v>13280088.379999999</v>
      </c>
      <c r="I63" s="68">
        <f t="shared" si="23"/>
        <v>13280088.379999999</v>
      </c>
      <c r="J63" s="68">
        <f t="shared" si="23"/>
        <v>13280088.379999999</v>
      </c>
      <c r="K63" s="68">
        <f t="shared" si="23"/>
        <v>13280088.379999999</v>
      </c>
      <c r="L63" s="66" t="s">
        <v>17</v>
      </c>
      <c r="M63" s="66" t="s">
        <v>17</v>
      </c>
      <c r="N63" s="67" t="s">
        <v>17</v>
      </c>
      <c r="O63" s="67" t="s">
        <v>17</v>
      </c>
      <c r="P63" s="67" t="s">
        <v>17</v>
      </c>
      <c r="Q63" s="67" t="s">
        <v>17</v>
      </c>
      <c r="R63" s="67" t="s">
        <v>17</v>
      </c>
      <c r="S63" s="67" t="s">
        <v>17</v>
      </c>
      <c r="T63" s="2"/>
      <c r="U63" s="3"/>
    </row>
    <row r="64" spans="1:133" ht="21" customHeight="1">
      <c r="A64" s="27"/>
      <c r="B64" s="50"/>
      <c r="C64" s="51"/>
      <c r="D64" s="34" t="s">
        <v>18</v>
      </c>
      <c r="E64" s="32">
        <f t="shared" ref="E64:E75" si="24">SUM(F64:K64)</f>
        <v>99384696.289999977</v>
      </c>
      <c r="F64" s="68">
        <f>F66</f>
        <v>30831144.390000001</v>
      </c>
      <c r="G64" s="68">
        <f t="shared" ref="G64:K64" si="25">G66</f>
        <v>15433198.379999999</v>
      </c>
      <c r="H64" s="68">
        <f t="shared" si="25"/>
        <v>13280088.379999999</v>
      </c>
      <c r="I64" s="68">
        <f t="shared" si="25"/>
        <v>13280088.379999999</v>
      </c>
      <c r="J64" s="68">
        <f t="shared" si="25"/>
        <v>13280088.379999999</v>
      </c>
      <c r="K64" s="68">
        <f t="shared" si="25"/>
        <v>13280088.379999999</v>
      </c>
      <c r="L64" s="71"/>
      <c r="M64" s="71"/>
      <c r="N64" s="72"/>
      <c r="O64" s="72"/>
      <c r="P64" s="72"/>
      <c r="Q64" s="72"/>
      <c r="R64" s="72"/>
      <c r="S64" s="72"/>
      <c r="T64" s="2"/>
      <c r="U64" s="3"/>
    </row>
    <row r="65" spans="1:21" ht="15" customHeight="1">
      <c r="A65" s="26" t="s">
        <v>70</v>
      </c>
      <c r="B65" s="103" t="s">
        <v>52</v>
      </c>
      <c r="C65" s="110"/>
      <c r="D65" s="36" t="s">
        <v>16</v>
      </c>
      <c r="E65" s="32">
        <f t="shared" si="24"/>
        <v>99384696.289999977</v>
      </c>
      <c r="F65" s="68">
        <f>F66</f>
        <v>30831144.390000001</v>
      </c>
      <c r="G65" s="68">
        <f t="shared" ref="G65:K65" si="26">G66</f>
        <v>15433198.379999999</v>
      </c>
      <c r="H65" s="68">
        <f t="shared" si="26"/>
        <v>13280088.379999999</v>
      </c>
      <c r="I65" s="68">
        <f t="shared" si="26"/>
        <v>13280088.379999999</v>
      </c>
      <c r="J65" s="68">
        <f t="shared" si="26"/>
        <v>13280088.379999999</v>
      </c>
      <c r="K65" s="68">
        <f t="shared" si="26"/>
        <v>13280088.379999999</v>
      </c>
      <c r="L65" s="95" t="s">
        <v>107</v>
      </c>
      <c r="M65" s="92" t="s">
        <v>27</v>
      </c>
      <c r="N65" s="112">
        <f>SUM(N67:N75)</f>
        <v>109</v>
      </c>
      <c r="O65" s="112">
        <f t="shared" ref="O65:S65" si="27">SUM(O67:O75)</f>
        <v>108</v>
      </c>
      <c r="P65" s="112">
        <f t="shared" si="27"/>
        <v>108</v>
      </c>
      <c r="Q65" s="112">
        <f t="shared" si="27"/>
        <v>108</v>
      </c>
      <c r="R65" s="112">
        <f t="shared" si="27"/>
        <v>108</v>
      </c>
      <c r="S65" s="112">
        <f t="shared" si="27"/>
        <v>108</v>
      </c>
      <c r="T65" s="13"/>
      <c r="U65" s="14"/>
    </row>
    <row r="66" spans="1:21" ht="15.6">
      <c r="A66" s="40"/>
      <c r="B66" s="104"/>
      <c r="C66" s="110"/>
      <c r="D66" s="36" t="s">
        <v>18</v>
      </c>
      <c r="E66" s="32">
        <f t="shared" si="24"/>
        <v>99384696.289999977</v>
      </c>
      <c r="F66" s="68">
        <f>F67+F68+F69+F70+F71+F72+F73+F74+F75</f>
        <v>30831144.390000001</v>
      </c>
      <c r="G66" s="68">
        <f t="shared" ref="G66:K66" si="28">G67+G68+G69+G70+G71+G72+G73+G74+G75</f>
        <v>15433198.379999999</v>
      </c>
      <c r="H66" s="68">
        <f t="shared" si="28"/>
        <v>13280088.379999999</v>
      </c>
      <c r="I66" s="68">
        <f t="shared" si="28"/>
        <v>13280088.379999999</v>
      </c>
      <c r="J66" s="68">
        <f t="shared" si="28"/>
        <v>13280088.379999999</v>
      </c>
      <c r="K66" s="68">
        <f t="shared" si="28"/>
        <v>13280088.379999999</v>
      </c>
      <c r="L66" s="96"/>
      <c r="M66" s="70"/>
      <c r="N66" s="112"/>
      <c r="O66" s="112"/>
      <c r="P66" s="112"/>
      <c r="Q66" s="112"/>
      <c r="R66" s="112"/>
      <c r="S66" s="112"/>
      <c r="T66" s="2"/>
      <c r="U66" s="7"/>
    </row>
    <row r="67" spans="1:21">
      <c r="A67" s="102"/>
      <c r="B67" s="104"/>
      <c r="C67" s="36" t="s">
        <v>26</v>
      </c>
      <c r="D67" s="36"/>
      <c r="E67" s="32">
        <f t="shared" si="24"/>
        <v>45152933.680000007</v>
      </c>
      <c r="F67" s="68">
        <v>21434381.780000001</v>
      </c>
      <c r="G67" s="68">
        <v>6466198.3799999999</v>
      </c>
      <c r="H67" s="68">
        <v>4313088.38</v>
      </c>
      <c r="I67" s="68">
        <v>4313088.38</v>
      </c>
      <c r="J67" s="68">
        <v>4313088.38</v>
      </c>
      <c r="K67" s="68">
        <v>4313088.38</v>
      </c>
      <c r="L67" s="96"/>
      <c r="M67" s="70"/>
      <c r="N67" s="67">
        <v>82</v>
      </c>
      <c r="O67" s="67">
        <v>82</v>
      </c>
      <c r="P67" s="67">
        <v>82</v>
      </c>
      <c r="Q67" s="67">
        <v>82</v>
      </c>
      <c r="R67" s="67">
        <v>82</v>
      </c>
      <c r="S67" s="67">
        <v>82</v>
      </c>
      <c r="T67" s="2"/>
      <c r="U67" s="3"/>
    </row>
    <row r="68" spans="1:21" ht="24.75" customHeight="1">
      <c r="A68" s="102"/>
      <c r="B68" s="104"/>
      <c r="C68" s="36" t="s">
        <v>41</v>
      </c>
      <c r="D68" s="19"/>
      <c r="E68" s="32">
        <f t="shared" si="24"/>
        <v>18700000</v>
      </c>
      <c r="F68" s="68">
        <v>3200000</v>
      </c>
      <c r="G68" s="68">
        <v>3100000</v>
      </c>
      <c r="H68" s="68">
        <v>3100000</v>
      </c>
      <c r="I68" s="68">
        <v>3100000</v>
      </c>
      <c r="J68" s="68">
        <v>3100000</v>
      </c>
      <c r="K68" s="68">
        <v>3100000</v>
      </c>
      <c r="L68" s="96"/>
      <c r="M68" s="70"/>
      <c r="N68" s="67">
        <v>4</v>
      </c>
      <c r="O68" s="67">
        <v>4</v>
      </c>
      <c r="P68" s="67">
        <v>4</v>
      </c>
      <c r="Q68" s="67">
        <v>4</v>
      </c>
      <c r="R68" s="67">
        <v>4</v>
      </c>
      <c r="S68" s="67">
        <v>4</v>
      </c>
      <c r="T68" s="13"/>
      <c r="U68" s="14"/>
    </row>
    <row r="69" spans="1:21" ht="39">
      <c r="A69" s="40"/>
      <c r="B69" s="39"/>
      <c r="C69" s="34" t="s">
        <v>53</v>
      </c>
      <c r="D69" s="39"/>
      <c r="E69" s="32">
        <f t="shared" si="24"/>
        <v>329762.61</v>
      </c>
      <c r="F69" s="68">
        <v>329762.61</v>
      </c>
      <c r="G69" s="68">
        <v>0</v>
      </c>
      <c r="H69" s="68">
        <v>0</v>
      </c>
      <c r="I69" s="68">
        <v>0</v>
      </c>
      <c r="J69" s="68">
        <v>0</v>
      </c>
      <c r="K69" s="68">
        <v>0</v>
      </c>
      <c r="L69" s="70"/>
      <c r="M69" s="70"/>
      <c r="N69" s="67">
        <v>1</v>
      </c>
      <c r="O69" s="67">
        <v>0</v>
      </c>
      <c r="P69" s="67">
        <v>0</v>
      </c>
      <c r="Q69" s="67">
        <v>0</v>
      </c>
      <c r="R69" s="67">
        <v>0</v>
      </c>
      <c r="S69" s="67">
        <v>0</v>
      </c>
      <c r="T69" s="2"/>
      <c r="U69" s="3"/>
    </row>
    <row r="70" spans="1:21" ht="54.6">
      <c r="A70" s="40"/>
      <c r="B70" s="39"/>
      <c r="C70" s="34" t="s">
        <v>54</v>
      </c>
      <c r="D70" s="39"/>
      <c r="E70" s="32">
        <f t="shared" si="24"/>
        <v>9582000</v>
      </c>
      <c r="F70" s="68">
        <v>1597000</v>
      </c>
      <c r="G70" s="68">
        <v>1597000</v>
      </c>
      <c r="H70" s="68">
        <v>1597000</v>
      </c>
      <c r="I70" s="68">
        <v>1597000</v>
      </c>
      <c r="J70" s="68">
        <v>1597000</v>
      </c>
      <c r="K70" s="68">
        <v>1597000</v>
      </c>
      <c r="L70" s="70"/>
      <c r="M70" s="70"/>
      <c r="N70" s="67">
        <v>2</v>
      </c>
      <c r="O70" s="67">
        <v>2</v>
      </c>
      <c r="P70" s="67">
        <v>2</v>
      </c>
      <c r="Q70" s="67">
        <v>2</v>
      </c>
      <c r="R70" s="67">
        <v>2</v>
      </c>
      <c r="S70" s="67">
        <v>2</v>
      </c>
      <c r="T70" s="2"/>
      <c r="U70" s="3"/>
    </row>
    <row r="71" spans="1:21" ht="39">
      <c r="A71" s="40"/>
      <c r="B71" s="39"/>
      <c r="C71" s="34" t="s">
        <v>55</v>
      </c>
      <c r="D71" s="39"/>
      <c r="E71" s="32">
        <f t="shared" si="24"/>
        <v>5280000</v>
      </c>
      <c r="F71" s="68">
        <v>880000</v>
      </c>
      <c r="G71" s="68">
        <v>880000</v>
      </c>
      <c r="H71" s="68">
        <v>880000</v>
      </c>
      <c r="I71" s="68">
        <v>880000</v>
      </c>
      <c r="J71" s="68">
        <v>880000</v>
      </c>
      <c r="K71" s="68">
        <v>880000</v>
      </c>
      <c r="L71" s="70"/>
      <c r="M71" s="70"/>
      <c r="N71" s="67">
        <v>4</v>
      </c>
      <c r="O71" s="67">
        <v>4</v>
      </c>
      <c r="P71" s="67">
        <v>4</v>
      </c>
      <c r="Q71" s="67">
        <v>4</v>
      </c>
      <c r="R71" s="67">
        <v>4</v>
      </c>
      <c r="S71" s="67">
        <v>4</v>
      </c>
      <c r="T71" s="2"/>
      <c r="U71" s="3"/>
    </row>
    <row r="72" spans="1:21" ht="39">
      <c r="A72" s="40"/>
      <c r="B72" s="39"/>
      <c r="C72" s="34" t="s">
        <v>56</v>
      </c>
      <c r="D72" s="39"/>
      <c r="E72" s="32">
        <f t="shared" si="24"/>
        <v>5280000</v>
      </c>
      <c r="F72" s="68">
        <v>880000</v>
      </c>
      <c r="G72" s="68">
        <v>880000</v>
      </c>
      <c r="H72" s="68">
        <v>880000</v>
      </c>
      <c r="I72" s="68">
        <v>880000</v>
      </c>
      <c r="J72" s="68">
        <v>880000</v>
      </c>
      <c r="K72" s="68">
        <v>880000</v>
      </c>
      <c r="L72" s="70"/>
      <c r="M72" s="70"/>
      <c r="N72" s="67">
        <v>4</v>
      </c>
      <c r="O72" s="67">
        <v>4</v>
      </c>
      <c r="P72" s="67">
        <v>4</v>
      </c>
      <c r="Q72" s="67">
        <v>4</v>
      </c>
      <c r="R72" s="67">
        <v>4</v>
      </c>
      <c r="S72" s="67">
        <v>4</v>
      </c>
      <c r="T72" s="2"/>
      <c r="U72" s="3"/>
    </row>
    <row r="73" spans="1:21" ht="39">
      <c r="A73" s="40"/>
      <c r="B73" s="39"/>
      <c r="C73" s="34" t="s">
        <v>57</v>
      </c>
      <c r="D73" s="39"/>
      <c r="E73" s="32">
        <f t="shared" si="24"/>
        <v>4500000</v>
      </c>
      <c r="F73" s="68">
        <v>750000</v>
      </c>
      <c r="G73" s="68">
        <v>750000</v>
      </c>
      <c r="H73" s="68">
        <v>750000</v>
      </c>
      <c r="I73" s="68">
        <v>750000</v>
      </c>
      <c r="J73" s="68">
        <v>750000</v>
      </c>
      <c r="K73" s="68">
        <v>750000</v>
      </c>
      <c r="L73" s="70"/>
      <c r="M73" s="70"/>
      <c r="N73" s="67">
        <v>4</v>
      </c>
      <c r="O73" s="67">
        <v>4</v>
      </c>
      <c r="P73" s="67">
        <v>4</v>
      </c>
      <c r="Q73" s="67">
        <v>4</v>
      </c>
      <c r="R73" s="67">
        <v>4</v>
      </c>
      <c r="S73" s="67">
        <v>4</v>
      </c>
      <c r="T73" s="2"/>
      <c r="U73" s="3"/>
    </row>
    <row r="74" spans="1:21" ht="39">
      <c r="A74" s="40"/>
      <c r="B74" s="39"/>
      <c r="C74" s="34" t="s">
        <v>58</v>
      </c>
      <c r="D74" s="39"/>
      <c r="E74" s="32">
        <f t="shared" si="24"/>
        <v>5280000</v>
      </c>
      <c r="F74" s="68">
        <v>880000</v>
      </c>
      <c r="G74" s="68">
        <v>880000</v>
      </c>
      <c r="H74" s="68">
        <v>880000</v>
      </c>
      <c r="I74" s="68">
        <v>880000</v>
      </c>
      <c r="J74" s="68">
        <v>880000</v>
      </c>
      <c r="K74" s="68">
        <v>880000</v>
      </c>
      <c r="L74" s="70"/>
      <c r="M74" s="70"/>
      <c r="N74" s="67">
        <v>4</v>
      </c>
      <c r="O74" s="67">
        <v>4</v>
      </c>
      <c r="P74" s="67">
        <v>4</v>
      </c>
      <c r="Q74" s="67">
        <v>4</v>
      </c>
      <c r="R74" s="67">
        <v>4</v>
      </c>
      <c r="S74" s="67">
        <v>4</v>
      </c>
      <c r="T74" s="2"/>
      <c r="U74" s="3"/>
    </row>
    <row r="75" spans="1:21" ht="39">
      <c r="A75" s="27"/>
      <c r="B75" s="28"/>
      <c r="C75" s="34" t="s">
        <v>59</v>
      </c>
      <c r="D75" s="28"/>
      <c r="E75" s="32">
        <f t="shared" si="24"/>
        <v>5280000</v>
      </c>
      <c r="F75" s="68">
        <v>880000</v>
      </c>
      <c r="G75" s="68">
        <v>880000</v>
      </c>
      <c r="H75" s="68">
        <v>880000</v>
      </c>
      <c r="I75" s="68">
        <v>880000</v>
      </c>
      <c r="J75" s="68">
        <v>880000</v>
      </c>
      <c r="K75" s="68">
        <v>880000</v>
      </c>
      <c r="L75" s="71"/>
      <c r="M75" s="71"/>
      <c r="N75" s="67">
        <v>4</v>
      </c>
      <c r="O75" s="67">
        <v>4</v>
      </c>
      <c r="P75" s="67">
        <v>4</v>
      </c>
      <c r="Q75" s="67">
        <v>4</v>
      </c>
      <c r="R75" s="67">
        <v>4</v>
      </c>
      <c r="S75" s="67">
        <v>4</v>
      </c>
      <c r="T75" s="2"/>
      <c r="U75" s="3"/>
    </row>
    <row r="76" spans="1:21" ht="39.75" customHeight="1">
      <c r="A76" s="106" t="s">
        <v>60</v>
      </c>
      <c r="B76" s="107"/>
      <c r="C76" s="108"/>
      <c r="D76" s="34" t="s">
        <v>16</v>
      </c>
      <c r="E76" s="31">
        <f>SUM(F76:K76)</f>
        <v>5070238573.6800003</v>
      </c>
      <c r="F76" s="87">
        <f>F77+F78+F79+F80</f>
        <v>870827773.15999997</v>
      </c>
      <c r="G76" s="68">
        <f t="shared" ref="G76:K76" si="29">G77+G78+G79+G80</f>
        <v>840237619.59000003</v>
      </c>
      <c r="H76" s="68">
        <f t="shared" si="29"/>
        <v>840091439.76999998</v>
      </c>
      <c r="I76" s="68">
        <f t="shared" si="29"/>
        <v>839693913.72000003</v>
      </c>
      <c r="J76" s="68">
        <f>J77+J78+J79+J80</f>
        <v>839693913.72000003</v>
      </c>
      <c r="K76" s="68">
        <f t="shared" si="29"/>
        <v>839693913.72000003</v>
      </c>
      <c r="L76" s="66" t="s">
        <v>17</v>
      </c>
      <c r="M76" s="66" t="s">
        <v>17</v>
      </c>
      <c r="N76" s="86" t="s">
        <v>17</v>
      </c>
      <c r="O76" s="86" t="s">
        <v>17</v>
      </c>
      <c r="P76" s="86" t="s">
        <v>17</v>
      </c>
      <c r="Q76" s="86" t="s">
        <v>17</v>
      </c>
      <c r="R76" s="86" t="s">
        <v>17</v>
      </c>
      <c r="S76" s="86" t="s">
        <v>17</v>
      </c>
      <c r="T76" s="111"/>
      <c r="U76" s="14"/>
    </row>
    <row r="77" spans="1:21" ht="21" customHeight="1">
      <c r="A77" s="52"/>
      <c r="B77" s="53"/>
      <c r="C77" s="54"/>
      <c r="D77" s="34" t="s">
        <v>18</v>
      </c>
      <c r="E77" s="31">
        <f t="shared" ref="E77" si="30">SUM(F77:K77)</f>
        <v>4823512124.3900003</v>
      </c>
      <c r="F77" s="87">
        <f t="shared" ref="F77:K77" si="31">F19+F41+F28+F64</f>
        <v>737911223.87</v>
      </c>
      <c r="G77" s="87">
        <f t="shared" si="31"/>
        <v>817475639.59000003</v>
      </c>
      <c r="H77" s="87">
        <f t="shared" si="31"/>
        <v>817329459.76999998</v>
      </c>
      <c r="I77" s="87">
        <f t="shared" si="31"/>
        <v>816931933.72000003</v>
      </c>
      <c r="J77" s="87">
        <f t="shared" si="31"/>
        <v>816931933.72000003</v>
      </c>
      <c r="K77" s="87">
        <f t="shared" si="31"/>
        <v>816931933.72000003</v>
      </c>
      <c r="L77" s="85"/>
      <c r="M77" s="85"/>
      <c r="N77" s="88"/>
      <c r="O77" s="88"/>
      <c r="P77" s="88"/>
      <c r="Q77" s="88"/>
      <c r="R77" s="88"/>
      <c r="S77" s="88"/>
      <c r="T77" s="111"/>
      <c r="U77" s="6"/>
    </row>
    <row r="78" spans="1:21" ht="15.6">
      <c r="A78" s="52"/>
      <c r="B78" s="53"/>
      <c r="C78" s="54"/>
      <c r="D78" s="34" t="s">
        <v>19</v>
      </c>
      <c r="E78" s="29">
        <f>SUM(F78:K78)</f>
        <v>109936860.18000001</v>
      </c>
      <c r="F78" s="87">
        <f>F42+F29+F20</f>
        <v>109936860.18000001</v>
      </c>
      <c r="G78" s="87">
        <f t="shared" ref="G78:K78" si="32">G42+G29+G20</f>
        <v>0</v>
      </c>
      <c r="H78" s="87">
        <f t="shared" si="32"/>
        <v>0</v>
      </c>
      <c r="I78" s="87">
        <f t="shared" si="32"/>
        <v>0</v>
      </c>
      <c r="J78" s="87">
        <f t="shared" si="32"/>
        <v>0</v>
      </c>
      <c r="K78" s="87">
        <f t="shared" si="32"/>
        <v>0</v>
      </c>
      <c r="L78" s="70"/>
      <c r="M78" s="70"/>
      <c r="N78" s="89"/>
      <c r="O78" s="89"/>
      <c r="P78" s="89"/>
      <c r="Q78" s="89"/>
      <c r="R78" s="89"/>
      <c r="S78" s="89"/>
      <c r="T78" s="111"/>
      <c r="U78" s="3"/>
    </row>
    <row r="79" spans="1:21" ht="18.75" customHeight="1">
      <c r="A79" s="52"/>
      <c r="B79" s="53"/>
      <c r="C79" s="54"/>
      <c r="D79" s="34" t="s">
        <v>29</v>
      </c>
      <c r="E79" s="29">
        <f t="shared" ref="E79:E80" si="33">SUM(F79:K79)</f>
        <v>217709.11</v>
      </c>
      <c r="F79" s="87">
        <f>F30</f>
        <v>217709.11</v>
      </c>
      <c r="G79" s="87">
        <f t="shared" ref="G79:K79" si="34">G30</f>
        <v>0</v>
      </c>
      <c r="H79" s="87">
        <f t="shared" si="34"/>
        <v>0</v>
      </c>
      <c r="I79" s="87">
        <f t="shared" si="34"/>
        <v>0</v>
      </c>
      <c r="J79" s="87">
        <f t="shared" si="34"/>
        <v>0</v>
      </c>
      <c r="K79" s="87">
        <f t="shared" si="34"/>
        <v>0</v>
      </c>
      <c r="L79" s="70"/>
      <c r="M79" s="70"/>
      <c r="N79" s="89"/>
      <c r="O79" s="89"/>
      <c r="P79" s="89"/>
      <c r="Q79" s="89"/>
      <c r="R79" s="89"/>
      <c r="S79" s="89"/>
      <c r="T79" s="12"/>
      <c r="U79" s="6"/>
    </row>
    <row r="80" spans="1:21" ht="24.75" customHeight="1">
      <c r="A80" s="50"/>
      <c r="B80" s="55"/>
      <c r="C80" s="51"/>
      <c r="D80" s="34" t="s">
        <v>35</v>
      </c>
      <c r="E80" s="29">
        <f t="shared" si="33"/>
        <v>136571880</v>
      </c>
      <c r="F80" s="87">
        <f>F43</f>
        <v>22761980</v>
      </c>
      <c r="G80" s="87">
        <f t="shared" ref="G80:K80" si="35">G43</f>
        <v>22761980</v>
      </c>
      <c r="H80" s="87">
        <f t="shared" si="35"/>
        <v>22761980</v>
      </c>
      <c r="I80" s="87">
        <f t="shared" si="35"/>
        <v>22761980</v>
      </c>
      <c r="J80" s="87">
        <f t="shared" si="35"/>
        <v>22761980</v>
      </c>
      <c r="K80" s="87">
        <f t="shared" si="35"/>
        <v>22761980</v>
      </c>
      <c r="L80" s="71"/>
      <c r="M80" s="71"/>
      <c r="N80" s="90"/>
      <c r="O80" s="90"/>
      <c r="P80" s="90"/>
      <c r="Q80" s="90"/>
      <c r="R80" s="90"/>
      <c r="S80" s="90"/>
      <c r="T80" s="4" t="s">
        <v>61</v>
      </c>
      <c r="U80" s="6"/>
    </row>
    <row r="82" spans="6:6">
      <c r="F82" s="91"/>
    </row>
  </sheetData>
  <mergeCells count="162">
    <mergeCell ref="O25:O26"/>
    <mergeCell ref="B18:C20"/>
    <mergeCell ref="A25:A26"/>
    <mergeCell ref="B25:B26"/>
    <mergeCell ref="C25:C26"/>
    <mergeCell ref="F23:F24"/>
    <mergeCell ref="C22:C24"/>
    <mergeCell ref="A22:A24"/>
    <mergeCell ref="B22:B24"/>
    <mergeCell ref="D23:D24"/>
    <mergeCell ref="E23:E24"/>
    <mergeCell ref="A18:A20"/>
    <mergeCell ref="A3:S3"/>
    <mergeCell ref="S18:S20"/>
    <mergeCell ref="L32:L33"/>
    <mergeCell ref="M32:M33"/>
    <mergeCell ref="N32:N33"/>
    <mergeCell ref="O32:O33"/>
    <mergeCell ref="P32:P33"/>
    <mergeCell ref="Q32:Q33"/>
    <mergeCell ref="R32:R33"/>
    <mergeCell ref="S32:S33"/>
    <mergeCell ref="L18:L20"/>
    <mergeCell ref="M18:M20"/>
    <mergeCell ref="N18:N20"/>
    <mergeCell ref="O18:O20"/>
    <mergeCell ref="P18:P20"/>
    <mergeCell ref="Q18:Q20"/>
    <mergeCell ref="L25:L26"/>
    <mergeCell ref="R18:R20"/>
    <mergeCell ref="S25:S26"/>
    <mergeCell ref="P25:P26"/>
    <mergeCell ref="Q25:Q26"/>
    <mergeCell ref="R25:R26"/>
    <mergeCell ref="M25:M26"/>
    <mergeCell ref="N25:N26"/>
    <mergeCell ref="S35:S37"/>
    <mergeCell ref="Q27:Q30"/>
    <mergeCell ref="F8:K8"/>
    <mergeCell ref="N8:S8"/>
    <mergeCell ref="J1:S1"/>
    <mergeCell ref="J2:S2"/>
    <mergeCell ref="A4:S4"/>
    <mergeCell ref="A14:S14"/>
    <mergeCell ref="A15:S15"/>
    <mergeCell ref="A16:S16"/>
    <mergeCell ref="A17:S17"/>
    <mergeCell ref="A6:A9"/>
    <mergeCell ref="B6:B9"/>
    <mergeCell ref="D8:D9"/>
    <mergeCell ref="A11:S11"/>
    <mergeCell ref="A12:S12"/>
    <mergeCell ref="A13:S13"/>
    <mergeCell ref="C6:C9"/>
    <mergeCell ref="D6:K7"/>
    <mergeCell ref="L6:S6"/>
    <mergeCell ref="L7:L9"/>
    <mergeCell ref="M7:M9"/>
    <mergeCell ref="N7:S7"/>
    <mergeCell ref="E8:E9"/>
    <mergeCell ref="R35:R37"/>
    <mergeCell ref="G55:G56"/>
    <mergeCell ref="H55:H56"/>
    <mergeCell ref="I55:I56"/>
    <mergeCell ref="J55:J56"/>
    <mergeCell ref="Q38:Q39"/>
    <mergeCell ref="R38:R39"/>
    <mergeCell ref="K55:K56"/>
    <mergeCell ref="S27:S30"/>
    <mergeCell ref="Q40:Q43"/>
    <mergeCell ref="R40:R43"/>
    <mergeCell ref="Q35:Q37"/>
    <mergeCell ref="S40:S43"/>
    <mergeCell ref="P35:P37"/>
    <mergeCell ref="P40:P43"/>
    <mergeCell ref="L40:L43"/>
    <mergeCell ref="M40:M43"/>
    <mergeCell ref="L35:L37"/>
    <mergeCell ref="M35:M37"/>
    <mergeCell ref="N35:N37"/>
    <mergeCell ref="O35:O37"/>
    <mergeCell ref="N27:N30"/>
    <mergeCell ref="O27:O30"/>
    <mergeCell ref="L27:L30"/>
    <mergeCell ref="A27:A30"/>
    <mergeCell ref="A53:A56"/>
    <mergeCell ref="B53:B56"/>
    <mergeCell ref="C53:C56"/>
    <mergeCell ref="P51:P52"/>
    <mergeCell ref="Q51:Q52"/>
    <mergeCell ref="A38:A39"/>
    <mergeCell ref="N40:N43"/>
    <mergeCell ref="O40:O43"/>
    <mergeCell ref="B27:C30"/>
    <mergeCell ref="B40:C43"/>
    <mergeCell ref="M27:M30"/>
    <mergeCell ref="B38:B39"/>
    <mergeCell ref="C38:C39"/>
    <mergeCell ref="L38:L39"/>
    <mergeCell ref="A34:A37"/>
    <mergeCell ref="B34:B37"/>
    <mergeCell ref="C34:C37"/>
    <mergeCell ref="D55:D56"/>
    <mergeCell ref="E55:E56"/>
    <mergeCell ref="F55:F56"/>
    <mergeCell ref="S38:S39"/>
    <mergeCell ref="R45:R46"/>
    <mergeCell ref="S45:S46"/>
    <mergeCell ref="L51:L52"/>
    <mergeCell ref="A51:A52"/>
    <mergeCell ref="B51:B52"/>
    <mergeCell ref="C51:C52"/>
    <mergeCell ref="G23:G24"/>
    <mergeCell ref="H23:H24"/>
    <mergeCell ref="I23:I24"/>
    <mergeCell ref="J23:J24"/>
    <mergeCell ref="K23:K24"/>
    <mergeCell ref="M38:M39"/>
    <mergeCell ref="N38:N39"/>
    <mergeCell ref="O38:O39"/>
    <mergeCell ref="P38:P39"/>
    <mergeCell ref="P27:P30"/>
    <mergeCell ref="L45:L46"/>
    <mergeCell ref="M45:M46"/>
    <mergeCell ref="N45:N46"/>
    <mergeCell ref="O45:O46"/>
    <mergeCell ref="P45:P46"/>
    <mergeCell ref="Q45:Q46"/>
    <mergeCell ref="R27:R30"/>
    <mergeCell ref="T76:T78"/>
    <mergeCell ref="S65:S66"/>
    <mergeCell ref="N65:N66"/>
    <mergeCell ref="O65:O66"/>
    <mergeCell ref="P65:P66"/>
    <mergeCell ref="Q65:Q66"/>
    <mergeCell ref="R65:R66"/>
    <mergeCell ref="S51:S52"/>
    <mergeCell ref="M51:M52"/>
    <mergeCell ref="N51:N52"/>
    <mergeCell ref="O51:O52"/>
    <mergeCell ref="R51:R52"/>
    <mergeCell ref="A57:A58"/>
    <mergeCell ref="B57:B58"/>
    <mergeCell ref="C57:C58"/>
    <mergeCell ref="A40:A43"/>
    <mergeCell ref="A76:C76"/>
    <mergeCell ref="A61:A62"/>
    <mergeCell ref="B61:B62"/>
    <mergeCell ref="C61:C62"/>
    <mergeCell ref="C65:C66"/>
    <mergeCell ref="B63:C63"/>
    <mergeCell ref="A67:A68"/>
    <mergeCell ref="B65:B68"/>
    <mergeCell ref="D61:D62"/>
    <mergeCell ref="L65:L68"/>
    <mergeCell ref="E61:E62"/>
    <mergeCell ref="F61:F62"/>
    <mergeCell ref="G61:G62"/>
    <mergeCell ref="H61:H62"/>
    <mergeCell ref="I61:I62"/>
    <mergeCell ref="J61:J62"/>
    <mergeCell ref="K61:K62"/>
  </mergeCells>
  <pageMargins left="0.86614173228346458" right="0.39370078740157483" top="1.3779527559055118" bottom="0.78740157480314965" header="0.51181102362204722" footer="0.51181102362204722"/>
  <pageSetup paperSize="9" scale="85" fitToHeight="0" orientation="landscape" r:id="rId1"/>
  <headerFooter differentFirst="1">
    <oddHeader>&amp;R&amp;"Times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2019-2024</vt:lpstr>
      <vt:lpstr>'2019-2024'!Заголовки_для_печати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SAZherebcova</cp:lastModifiedBy>
  <cp:lastPrinted>2019-09-16T08:24:08Z</cp:lastPrinted>
  <dcterms:created xsi:type="dcterms:W3CDTF">2018-09-21T03:15:44Z</dcterms:created>
  <dcterms:modified xsi:type="dcterms:W3CDTF">2019-10-29T10:47:30Z</dcterms:modified>
</cp:coreProperties>
</file>